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Лист1!$6:$6</definedName>
    <definedName name="_xlnm.Print_Area" localSheetId="0">Лист1!$A$1:$P$112</definedName>
  </definedNames>
  <calcPr calcId="152511"/>
</workbook>
</file>

<file path=xl/calcChain.xml><?xml version="1.0" encoding="utf-8"?>
<calcChain xmlns="http://schemas.openxmlformats.org/spreadsheetml/2006/main">
  <c r="L112" i="1" l="1"/>
  <c r="N107" i="1" l="1"/>
  <c r="L107" i="1"/>
  <c r="K107" i="1" s="1"/>
  <c r="I108" i="1"/>
  <c r="J107" i="1"/>
  <c r="G108" i="1"/>
  <c r="H107" i="1"/>
  <c r="G107" i="1" s="1"/>
  <c r="E108" i="1"/>
  <c r="F107" i="1"/>
  <c r="E107" i="1" s="1"/>
  <c r="D107" i="1"/>
  <c r="M107" i="1" l="1"/>
  <c r="I107" i="1"/>
  <c r="J112" i="1" l="1"/>
  <c r="M112" i="1" l="1"/>
  <c r="K112" i="1"/>
  <c r="P105" i="1" l="1"/>
  <c r="P106" i="1"/>
  <c r="P108" i="1"/>
  <c r="P107" i="1" s="1"/>
  <c r="O107" i="1" s="1"/>
  <c r="P109" i="1"/>
  <c r="P110" i="1"/>
  <c r="P112" i="1"/>
  <c r="N42" i="1"/>
  <c r="M102" i="1" l="1"/>
  <c r="M100" i="1"/>
  <c r="M99" i="1"/>
  <c r="M97" i="1"/>
  <c r="M96" i="1"/>
  <c r="M95" i="1"/>
  <c r="M94" i="1"/>
  <c r="M92" i="1"/>
  <c r="M91" i="1"/>
  <c r="M90" i="1"/>
  <c r="M89" i="1"/>
  <c r="M87" i="1"/>
  <c r="M85" i="1"/>
  <c r="M84" i="1"/>
  <c r="M82" i="1"/>
  <c r="M81" i="1"/>
  <c r="M80" i="1"/>
  <c r="M79" i="1"/>
  <c r="M78" i="1"/>
  <c r="M76" i="1"/>
  <c r="M75" i="1"/>
  <c r="M73" i="1"/>
  <c r="M72" i="1"/>
  <c r="M71" i="1"/>
  <c r="M70" i="1"/>
  <c r="M68" i="1"/>
  <c r="M67" i="1"/>
  <c r="M66" i="1"/>
  <c r="M65" i="1"/>
  <c r="M64" i="1"/>
  <c r="M63" i="1"/>
  <c r="M61" i="1"/>
  <c r="M60" i="1"/>
  <c r="M59" i="1"/>
  <c r="M57" i="1"/>
  <c r="M49" i="1"/>
  <c r="M50" i="1"/>
  <c r="M51" i="1"/>
  <c r="M52" i="1"/>
  <c r="M53" i="1"/>
  <c r="M54" i="1"/>
  <c r="M55" i="1"/>
  <c r="M48" i="1"/>
  <c r="M108" i="1"/>
  <c r="M109" i="1"/>
  <c r="N104" i="1"/>
  <c r="P104" i="1" l="1"/>
  <c r="N111" i="1"/>
  <c r="P111" i="1" s="1"/>
  <c r="K110" i="1"/>
  <c r="K108" i="1"/>
  <c r="K109" i="1"/>
  <c r="L104" i="1" l="1"/>
  <c r="L111" i="1" s="1"/>
  <c r="I39" i="1"/>
  <c r="J39" i="1"/>
  <c r="I9" i="1"/>
  <c r="J9" i="1"/>
  <c r="J8" i="1" s="1"/>
  <c r="J7" i="1" l="1"/>
  <c r="J103" i="1" s="1"/>
  <c r="G94" i="1"/>
  <c r="J104" i="1" l="1"/>
  <c r="J111" i="1" s="1"/>
  <c r="H104" i="1"/>
  <c r="H111" i="1" s="1"/>
  <c r="E106" i="1" l="1"/>
  <c r="E109" i="1"/>
  <c r="F104" i="1" l="1"/>
  <c r="F111" i="1" s="1"/>
  <c r="D104" i="1"/>
  <c r="D111" i="1" s="1"/>
  <c r="N39" i="1" l="1"/>
  <c r="O42" i="1"/>
  <c r="O39" i="1" s="1"/>
  <c r="P11" i="1" l="1"/>
  <c r="P12" i="1"/>
  <c r="P13" i="1"/>
  <c r="P14" i="1"/>
  <c r="P15" i="1"/>
  <c r="P16" i="1"/>
  <c r="P17" i="1"/>
  <c r="P18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40" i="1"/>
  <c r="P41" i="1"/>
  <c r="P42" i="1"/>
  <c r="P43" i="1"/>
  <c r="P10" i="1"/>
  <c r="L39" i="1" l="1"/>
  <c r="M43" i="1" l="1"/>
  <c r="M41" i="1"/>
  <c r="M39" i="1" s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N19" i="1"/>
  <c r="M11" i="1" l="1"/>
  <c r="M12" i="1"/>
  <c r="M13" i="1"/>
  <c r="M14" i="1"/>
  <c r="M15" i="1"/>
  <c r="M16" i="1"/>
  <c r="M17" i="1"/>
  <c r="M20" i="1"/>
  <c r="L19" i="1"/>
  <c r="M19" i="1" s="1"/>
  <c r="K44" i="1" l="1"/>
  <c r="K45" i="1"/>
  <c r="K10" i="1"/>
  <c r="K11" i="1"/>
  <c r="K12" i="1"/>
  <c r="K13" i="1"/>
  <c r="K14" i="1"/>
  <c r="K15" i="1"/>
  <c r="K16" i="1"/>
  <c r="K17" i="1"/>
  <c r="K18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40" i="1"/>
  <c r="K41" i="1"/>
  <c r="K42" i="1"/>
  <c r="K43" i="1"/>
  <c r="K39" i="1"/>
  <c r="K111" i="1"/>
  <c r="K106" i="1"/>
  <c r="K105" i="1"/>
  <c r="K102" i="1"/>
  <c r="K101" i="1" s="1"/>
  <c r="L101" i="1"/>
  <c r="K100" i="1"/>
  <c r="K99" i="1"/>
  <c r="L98" i="1"/>
  <c r="K97" i="1"/>
  <c r="K96" i="1"/>
  <c r="K95" i="1"/>
  <c r="K94" i="1"/>
  <c r="L93" i="1"/>
  <c r="K92" i="1"/>
  <c r="K91" i="1"/>
  <c r="K90" i="1"/>
  <c r="K89" i="1"/>
  <c r="L88" i="1"/>
  <c r="K87" i="1"/>
  <c r="K86" i="1" s="1"/>
  <c r="L86" i="1"/>
  <c r="K85" i="1"/>
  <c r="K84" i="1"/>
  <c r="L83" i="1"/>
  <c r="K82" i="1"/>
  <c r="K81" i="1"/>
  <c r="K80" i="1"/>
  <c r="K79" i="1"/>
  <c r="K78" i="1"/>
  <c r="L77" i="1"/>
  <c r="K76" i="1"/>
  <c r="K75" i="1"/>
  <c r="L74" i="1"/>
  <c r="K73" i="1"/>
  <c r="K72" i="1"/>
  <c r="K71" i="1"/>
  <c r="K70" i="1"/>
  <c r="L69" i="1"/>
  <c r="K68" i="1"/>
  <c r="K67" i="1"/>
  <c r="K66" i="1"/>
  <c r="K65" i="1"/>
  <c r="K64" i="1"/>
  <c r="K63" i="1"/>
  <c r="L62" i="1"/>
  <c r="K61" i="1"/>
  <c r="K60" i="1"/>
  <c r="K59" i="1"/>
  <c r="L58" i="1"/>
  <c r="L56" i="1"/>
  <c r="K55" i="1"/>
  <c r="K54" i="1"/>
  <c r="K53" i="1"/>
  <c r="K52" i="1"/>
  <c r="K51" i="1"/>
  <c r="K50" i="1"/>
  <c r="K49" i="1"/>
  <c r="K48" i="1"/>
  <c r="L47" i="1"/>
  <c r="N44" i="1"/>
  <c r="P44" i="1" s="1"/>
  <c r="N45" i="1"/>
  <c r="N47" i="1"/>
  <c r="N56" i="1"/>
  <c r="N58" i="1"/>
  <c r="N62" i="1"/>
  <c r="N69" i="1"/>
  <c r="N74" i="1"/>
  <c r="N77" i="1"/>
  <c r="N83" i="1"/>
  <c r="N86" i="1"/>
  <c r="M86" i="1"/>
  <c r="N88" i="1"/>
  <c r="N93" i="1"/>
  <c r="N98" i="1"/>
  <c r="M98" i="1"/>
  <c r="N101" i="1"/>
  <c r="M101" i="1"/>
  <c r="M105" i="1"/>
  <c r="M106" i="1"/>
  <c r="M110" i="1"/>
  <c r="M111" i="1"/>
  <c r="G29" i="1"/>
  <c r="G26" i="1"/>
  <c r="G10" i="1"/>
  <c r="M56" i="1" l="1"/>
  <c r="K83" i="1"/>
  <c r="O45" i="1"/>
  <c r="K104" i="1"/>
  <c r="M93" i="1"/>
  <c r="M83" i="1"/>
  <c r="M74" i="1"/>
  <c r="M62" i="1"/>
  <c r="K19" i="1"/>
  <c r="L46" i="1"/>
  <c r="K74" i="1"/>
  <c r="N46" i="1"/>
  <c r="M104" i="1"/>
  <c r="K93" i="1"/>
  <c r="K98" i="1"/>
  <c r="M77" i="1"/>
  <c r="M69" i="1"/>
  <c r="K47" i="1"/>
  <c r="K69" i="1"/>
  <c r="M88" i="1"/>
  <c r="M58" i="1"/>
  <c r="M47" i="1"/>
  <c r="K58" i="1"/>
  <c r="K62" i="1"/>
  <c r="K77" i="1"/>
  <c r="K88" i="1"/>
  <c r="K9" i="1"/>
  <c r="L9" i="1"/>
  <c r="F11" i="1"/>
  <c r="G11" i="1" s="1"/>
  <c r="F12" i="1"/>
  <c r="G12" i="1" s="1"/>
  <c r="F13" i="1"/>
  <c r="G13" i="1" s="1"/>
  <c r="F14" i="1"/>
  <c r="F15" i="1"/>
  <c r="G15" i="1" s="1"/>
  <c r="F16" i="1"/>
  <c r="G16" i="1" s="1"/>
  <c r="F17" i="1"/>
  <c r="G17" i="1" s="1"/>
  <c r="F18" i="1"/>
  <c r="G18" i="1" s="1"/>
  <c r="F20" i="1"/>
  <c r="F21" i="1"/>
  <c r="G21" i="1" s="1"/>
  <c r="F22" i="1"/>
  <c r="G22" i="1" s="1"/>
  <c r="F23" i="1"/>
  <c r="G23" i="1" s="1"/>
  <c r="F24" i="1"/>
  <c r="G24" i="1" s="1"/>
  <c r="F25" i="1"/>
  <c r="G25" i="1" s="1"/>
  <c r="F27" i="1"/>
  <c r="G27" i="1" s="1"/>
  <c r="F28" i="1"/>
  <c r="G28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P39" i="1"/>
  <c r="D39" i="1"/>
  <c r="E42" i="1"/>
  <c r="E39" i="1" s="1"/>
  <c r="I19" i="1"/>
  <c r="I8" i="1" s="1"/>
  <c r="I7" i="1" s="1"/>
  <c r="O19" i="1"/>
  <c r="P19" i="1" s="1"/>
  <c r="D19" i="1"/>
  <c r="P45" i="1" l="1"/>
  <c r="F19" i="1"/>
  <c r="G20" i="1"/>
  <c r="G19" i="1" s="1"/>
  <c r="F9" i="1"/>
  <c r="G14" i="1"/>
  <c r="P74" i="1"/>
  <c r="P101" i="1"/>
  <c r="P98" i="1"/>
  <c r="P93" i="1"/>
  <c r="P88" i="1"/>
  <c r="P86" i="1"/>
  <c r="P83" i="1"/>
  <c r="P77" i="1"/>
  <c r="P69" i="1"/>
  <c r="P62" i="1"/>
  <c r="P58" i="1"/>
  <c r="P56" i="1"/>
  <c r="P47" i="1"/>
  <c r="O102" i="1"/>
  <c r="O100" i="1"/>
  <c r="O99" i="1"/>
  <c r="O97" i="1"/>
  <c r="O96" i="1"/>
  <c r="O95" i="1"/>
  <c r="O94" i="1"/>
  <c r="O92" i="1"/>
  <c r="O91" i="1"/>
  <c r="O90" i="1"/>
  <c r="O89" i="1"/>
  <c r="O87" i="1"/>
  <c r="O85" i="1"/>
  <c r="O84" i="1"/>
  <c r="O82" i="1"/>
  <c r="O81" i="1"/>
  <c r="O80" i="1"/>
  <c r="O79" i="1"/>
  <c r="O78" i="1"/>
  <c r="O76" i="1"/>
  <c r="O75" i="1"/>
  <c r="O73" i="1"/>
  <c r="O72" i="1"/>
  <c r="O71" i="1"/>
  <c r="O70" i="1"/>
  <c r="O68" i="1"/>
  <c r="O67" i="1"/>
  <c r="O66" i="1"/>
  <c r="O65" i="1"/>
  <c r="O64" i="1"/>
  <c r="O63" i="1"/>
  <c r="O60" i="1"/>
  <c r="O61" i="1"/>
  <c r="O59" i="1"/>
  <c r="O57" i="1"/>
  <c r="O56" i="1" s="1"/>
  <c r="O49" i="1"/>
  <c r="O50" i="1"/>
  <c r="O51" i="1"/>
  <c r="O52" i="1"/>
  <c r="O53" i="1"/>
  <c r="O54" i="1"/>
  <c r="O55" i="1"/>
  <c r="O48" i="1"/>
  <c r="F8" i="1" l="1"/>
  <c r="P46" i="1"/>
  <c r="I53" i="1"/>
  <c r="I96" i="1"/>
  <c r="I94" i="1"/>
  <c r="I75" i="1"/>
  <c r="G96" i="1" l="1"/>
  <c r="E96" i="1"/>
  <c r="H74" i="1"/>
  <c r="F74" i="1"/>
  <c r="G75" i="1"/>
  <c r="D74" i="1"/>
  <c r="E75" i="1"/>
  <c r="I105" i="1"/>
  <c r="I106" i="1"/>
  <c r="I104" i="1" l="1"/>
  <c r="O101" i="1" l="1"/>
  <c r="O86" i="1"/>
  <c r="O74" i="1"/>
  <c r="O47" i="1"/>
  <c r="O9" i="1"/>
  <c r="O93" i="1" l="1"/>
  <c r="O77" i="1"/>
  <c r="O98" i="1"/>
  <c r="O83" i="1"/>
  <c r="O8" i="1"/>
  <c r="O7" i="1" s="1"/>
  <c r="O62" i="1"/>
  <c r="O88" i="1"/>
  <c r="O58" i="1"/>
  <c r="O69" i="1"/>
  <c r="I111" i="1"/>
  <c r="I112" i="1"/>
  <c r="G111" i="1"/>
  <c r="G112" i="1"/>
  <c r="E111" i="1"/>
  <c r="E112" i="1"/>
  <c r="O46" i="1" l="1"/>
  <c r="O103" i="1" s="1"/>
  <c r="H56" i="1"/>
  <c r="G57" i="1"/>
  <c r="F56" i="1"/>
  <c r="D56" i="1"/>
  <c r="H93" i="1"/>
  <c r="H86" i="1"/>
  <c r="F86" i="1"/>
  <c r="F47" i="1"/>
  <c r="H47" i="1"/>
  <c r="F58" i="1"/>
  <c r="H58" i="1"/>
  <c r="F62" i="1"/>
  <c r="H62" i="1"/>
  <c r="F69" i="1"/>
  <c r="H69" i="1"/>
  <c r="F77" i="1"/>
  <c r="H77" i="1"/>
  <c r="F83" i="1"/>
  <c r="H83" i="1"/>
  <c r="F88" i="1"/>
  <c r="H88" i="1"/>
  <c r="F93" i="1"/>
  <c r="F98" i="1"/>
  <c r="H98" i="1"/>
  <c r="F101" i="1"/>
  <c r="H101" i="1"/>
  <c r="D101" i="1"/>
  <c r="D98" i="1"/>
  <c r="D93" i="1"/>
  <c r="D88" i="1"/>
  <c r="D86" i="1"/>
  <c r="D83" i="1"/>
  <c r="D77" i="1"/>
  <c r="D69" i="1"/>
  <c r="D62" i="1"/>
  <c r="D58" i="1"/>
  <c r="D47" i="1"/>
  <c r="K56" i="1" l="1"/>
  <c r="D46" i="1"/>
  <c r="I56" i="1"/>
  <c r="I57" i="1" s="1"/>
  <c r="E56" i="1"/>
  <c r="G56" i="1"/>
  <c r="H46" i="1"/>
  <c r="F46" i="1"/>
  <c r="K57" i="1" l="1"/>
  <c r="K46" i="1"/>
  <c r="M46" i="1"/>
  <c r="F45" i="1" l="1"/>
  <c r="F44" i="1"/>
  <c r="F41" i="1"/>
  <c r="F42" i="1"/>
  <c r="F43" i="1"/>
  <c r="F40" i="1"/>
  <c r="G41" i="1" l="1"/>
  <c r="G43" i="1"/>
  <c r="G45" i="1"/>
  <c r="F39" i="1"/>
  <c r="G42" i="1"/>
  <c r="P9" i="1"/>
  <c r="G39" i="1" l="1"/>
  <c r="D9" i="1" l="1"/>
  <c r="D8" i="1" l="1"/>
  <c r="D7" i="1" l="1"/>
  <c r="D103" i="1" s="1"/>
  <c r="P8" i="1"/>
  <c r="P7" i="1" s="1"/>
  <c r="P103" i="1" l="1"/>
  <c r="I110" i="1"/>
  <c r="I102" i="1"/>
  <c r="I101" i="1" s="1"/>
  <c r="I100" i="1"/>
  <c r="I99" i="1"/>
  <c r="I97" i="1"/>
  <c r="I95" i="1"/>
  <c r="I92" i="1"/>
  <c r="I91" i="1"/>
  <c r="I90" i="1"/>
  <c r="I89" i="1"/>
  <c r="I87" i="1"/>
  <c r="I86" i="1" s="1"/>
  <c r="I85" i="1"/>
  <c r="I84" i="1"/>
  <c r="I82" i="1"/>
  <c r="I81" i="1"/>
  <c r="I80" i="1"/>
  <c r="I79" i="1"/>
  <c r="I78" i="1"/>
  <c r="I76" i="1"/>
  <c r="I74" i="1" s="1"/>
  <c r="I73" i="1"/>
  <c r="I72" i="1"/>
  <c r="I71" i="1"/>
  <c r="I70" i="1"/>
  <c r="I68" i="1"/>
  <c r="I67" i="1"/>
  <c r="I66" i="1"/>
  <c r="I65" i="1"/>
  <c r="I64" i="1"/>
  <c r="I63" i="1"/>
  <c r="I61" i="1"/>
  <c r="I60" i="1"/>
  <c r="I59" i="1"/>
  <c r="I55" i="1"/>
  <c r="I54" i="1"/>
  <c r="I52" i="1"/>
  <c r="I51" i="1"/>
  <c r="I50" i="1"/>
  <c r="I49" i="1"/>
  <c r="I48" i="1"/>
  <c r="I93" i="1" l="1"/>
  <c r="I98" i="1"/>
  <c r="I58" i="1"/>
  <c r="I88" i="1"/>
  <c r="I83" i="1"/>
  <c r="I77" i="1"/>
  <c r="I69" i="1"/>
  <c r="I62" i="1"/>
  <c r="I47" i="1"/>
  <c r="G110" i="1"/>
  <c r="G106" i="1"/>
  <c r="G105" i="1"/>
  <c r="G102" i="1"/>
  <c r="G101" i="1" s="1"/>
  <c r="G100" i="1"/>
  <c r="G99" i="1"/>
  <c r="G97" i="1"/>
  <c r="G95" i="1"/>
  <c r="G92" i="1"/>
  <c r="G91" i="1"/>
  <c r="G90" i="1"/>
  <c r="G89" i="1"/>
  <c r="G87" i="1"/>
  <c r="G86" i="1" s="1"/>
  <c r="G85" i="1"/>
  <c r="G84" i="1"/>
  <c r="G82" i="1"/>
  <c r="G81" i="1"/>
  <c r="G80" i="1"/>
  <c r="G79" i="1"/>
  <c r="G78" i="1"/>
  <c r="G76" i="1"/>
  <c r="G74" i="1" s="1"/>
  <c r="G73" i="1"/>
  <c r="G72" i="1"/>
  <c r="G71" i="1"/>
  <c r="G70" i="1"/>
  <c r="G68" i="1"/>
  <c r="G67" i="1"/>
  <c r="G66" i="1"/>
  <c r="G65" i="1"/>
  <c r="G64" i="1"/>
  <c r="G63" i="1"/>
  <c r="G61" i="1"/>
  <c r="G60" i="1"/>
  <c r="G59" i="1"/>
  <c r="G55" i="1"/>
  <c r="G54" i="1"/>
  <c r="G52" i="1"/>
  <c r="G51" i="1"/>
  <c r="G50" i="1"/>
  <c r="G49" i="1"/>
  <c r="G48" i="1"/>
  <c r="E110" i="1"/>
  <c r="E105" i="1"/>
  <c r="E102" i="1"/>
  <c r="E101" i="1" s="1"/>
  <c r="E100" i="1"/>
  <c r="E99" i="1"/>
  <c r="E97" i="1"/>
  <c r="E95" i="1"/>
  <c r="E92" i="1"/>
  <c r="E91" i="1"/>
  <c r="E90" i="1"/>
  <c r="E89" i="1"/>
  <c r="E87" i="1"/>
  <c r="E86" i="1"/>
  <c r="E85" i="1"/>
  <c r="E84" i="1"/>
  <c r="E82" i="1"/>
  <c r="E81" i="1"/>
  <c r="E80" i="1"/>
  <c r="E79" i="1"/>
  <c r="E78" i="1"/>
  <c r="E76" i="1"/>
  <c r="E74" i="1" s="1"/>
  <c r="E73" i="1"/>
  <c r="E72" i="1"/>
  <c r="E71" i="1"/>
  <c r="E70" i="1"/>
  <c r="E68" i="1"/>
  <c r="E67" i="1"/>
  <c r="E66" i="1"/>
  <c r="E65" i="1"/>
  <c r="E64" i="1"/>
  <c r="E63" i="1"/>
  <c r="E61" i="1"/>
  <c r="E60" i="1"/>
  <c r="E59" i="1"/>
  <c r="E55" i="1"/>
  <c r="E54" i="1"/>
  <c r="E52" i="1"/>
  <c r="E51" i="1"/>
  <c r="E50" i="1"/>
  <c r="E49" i="1"/>
  <c r="E48" i="1"/>
  <c r="E104" i="1" l="1"/>
  <c r="G69" i="1"/>
  <c r="G104" i="1"/>
  <c r="G98" i="1"/>
  <c r="E98" i="1"/>
  <c r="E93" i="1"/>
  <c r="G93" i="1"/>
  <c r="E88" i="1"/>
  <c r="G88" i="1"/>
  <c r="E83" i="1"/>
  <c r="G83" i="1"/>
  <c r="G77" i="1"/>
  <c r="E77" i="1"/>
  <c r="E69" i="1"/>
  <c r="E62" i="1"/>
  <c r="G62" i="1"/>
  <c r="G58" i="1"/>
  <c r="E58" i="1"/>
  <c r="E47" i="1"/>
  <c r="G47" i="1"/>
  <c r="I46" i="1"/>
  <c r="I103" i="1" s="1"/>
  <c r="E57" i="1"/>
  <c r="E46" i="1" l="1"/>
  <c r="G46" i="1"/>
  <c r="H19" i="1"/>
  <c r="E10" i="1"/>
  <c r="E9" i="1" s="1"/>
  <c r="E26" i="1"/>
  <c r="E19" i="1" s="1"/>
  <c r="E8" i="1" l="1"/>
  <c r="E7" i="1" s="1"/>
  <c r="E103" i="1" s="1"/>
  <c r="F7" i="1" l="1"/>
  <c r="F103" i="1" s="1"/>
  <c r="G9" i="1"/>
  <c r="G8" i="1" s="1"/>
  <c r="H9" i="1"/>
  <c r="H8" i="1" s="1"/>
  <c r="G7" i="1" l="1"/>
  <c r="G103" i="1" s="1"/>
  <c r="H44" i="1"/>
  <c r="H39" i="1" l="1"/>
  <c r="H7" i="1" s="1"/>
  <c r="L8" i="1"/>
  <c r="K8" i="1" s="1"/>
  <c r="H103" i="1" l="1"/>
  <c r="L7" i="1"/>
  <c r="K7" i="1" l="1"/>
  <c r="K103" i="1" s="1"/>
  <c r="L103" i="1"/>
  <c r="M10" i="1"/>
  <c r="M18" i="1"/>
  <c r="N9" i="1"/>
  <c r="M9" i="1" s="1"/>
  <c r="N8" i="1" l="1"/>
  <c r="N7" i="1" s="1"/>
  <c r="N103" i="1" l="1"/>
  <c r="M8" i="1"/>
  <c r="M7" i="1" s="1"/>
  <c r="M103" i="1" s="1"/>
</calcChain>
</file>

<file path=xl/sharedStrings.xml><?xml version="1.0" encoding="utf-8"?>
<sst xmlns="http://schemas.openxmlformats.org/spreadsheetml/2006/main" count="165" uniqueCount="161">
  <si>
    <t>к пояснительной записке</t>
  </si>
  <si>
    <t>НАЛОГОВЫЕ И НЕНАЛОГОВЫЕ ДОХОДЫ</t>
  </si>
  <si>
    <t>НАЛОГОВЫЕ ДОХОДЫ</t>
  </si>
  <si>
    <t>Налог на доходы физических лиц</t>
  </si>
  <si>
    <t>Изменения в решение (+/-)</t>
  </si>
  <si>
    <t>Единый сельскохозяйственный налог</t>
  </si>
  <si>
    <t>Налог на имущество физических лиц</t>
  </si>
  <si>
    <t>Земельный налог</t>
  </si>
  <si>
    <t>Прочие неналоговые доходы</t>
  </si>
  <si>
    <t>Иные межбюджетные трансферты</t>
  </si>
  <si>
    <t>Прочие безвозмездные поступления в бюджеты городских округов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</si>
  <si>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</si>
  <si>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</si>
  <si>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</si>
  <si>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НЕНАЛОГОВЫЕ ДОХОДЫ</t>
  </si>
  <si>
    <t xml:space="preserve">Доходы от продажи квартир 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</si>
  <si>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</si>
  <si>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</si>
  <si>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</si>
  <si>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</si>
  <si>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</si>
  <si>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Невыясненные поступления</t>
  </si>
  <si>
    <t xml:space="preserve">БЕЗВОЗМЕЗДНЫЕ ПОСТУПЛЕНИЯ 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</si>
  <si>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</si>
  <si>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</si>
  <si>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</si>
  <si>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 xml:space="preserve">Доходы, получаемые в виде арендной  платы </t>
  </si>
  <si>
    <t xml:space="preserve">Прочие доходы от использования имущества </t>
  </si>
  <si>
    <t>Доходы от реализации имущества, находящегося в государственной и муниципальной собственности</t>
  </si>
  <si>
    <t xml:space="preserve">Доходы от продажи земельных участков, находящихся в государственной и муниципальной собственности </t>
  </si>
  <si>
    <t>Денежные взыскания (штрафы) за нарушение законодательства о контрактной системе в сфере закупок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</si>
  <si>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</si>
  <si>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</si>
  <si>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</si>
  <si>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</si>
  <si>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</si>
  <si>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</si>
  <si>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</si>
  <si>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</si>
  <si>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</si>
  <si>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</si>
  <si>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</si>
  <si>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</si>
  <si>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</si>
  <si>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</si>
  <si>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</si>
  <si>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</si>
  <si>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</si>
  <si>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</si>
  <si>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</si>
  <si>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</si>
  <si>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</si>
  <si>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</si>
  <si>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</si>
  <si>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</si>
  <si>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</si>
  <si>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</si>
  <si>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</si>
  <si>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</si>
  <si>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</si>
  <si>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</si>
  <si>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</si>
  <si>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</si>
  <si>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</si>
  <si>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</si>
  <si>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</si>
  <si>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</si>
  <si>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</si>
  <si>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</si>
  <si>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</si>
  <si>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</si>
  <si>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</si>
  <si>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</si>
  <si>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</si>
  <si>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</si>
  <si>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</si>
  <si>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</si>
  <si>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</si>
  <si>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</si>
  <si>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</si>
  <si>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Дополнительное образование детей</t>
  </si>
  <si>
    <t>Здравоохранение</t>
  </si>
  <si>
    <t>Другие вопросы в области здравоохранения</t>
  </si>
  <si>
    <t xml:space="preserve">НАИМЕНОВАНИЕ </t>
  </si>
  <si>
    <t>000 1 08 07000 00 0000 000</t>
  </si>
  <si>
    <t>Возврат остатков субсидий,субвенций и иных межбюджетных трансфертов, имеющих целевое назначение, прошлых лет</t>
  </si>
  <si>
    <t>000 2 19 60000 00 0000 000</t>
  </si>
  <si>
    <t>000 2 02 40000 00 0000 000</t>
  </si>
  <si>
    <t>000 2 07 04000 00 0000 000</t>
  </si>
  <si>
    <t>000 2 02 30000 00 0000 000</t>
  </si>
  <si>
    <t>000 2 02 20000 00 0000 000</t>
  </si>
  <si>
    <t>000 2 02 10000 00 0000 000</t>
  </si>
  <si>
    <t>000 1 05 01000 00 0000 000</t>
  </si>
  <si>
    <t>000 1 06 01000 00 0000 000</t>
  </si>
  <si>
    <t>000 1 06 06000 00 0000 000</t>
  </si>
  <si>
    <t>000 2 02 00000 00 0000 000</t>
  </si>
  <si>
    <t>Плата за негативное воздействие на окружающую среду</t>
  </si>
  <si>
    <t>000 1 12 01000 00 0000 000</t>
  </si>
  <si>
    <t>Доходы от компенсации затрат государства</t>
  </si>
  <si>
    <t>000 113 02000 00 0000 000</t>
  </si>
  <si>
    <t>000 1 11 05000 00 0000 000</t>
  </si>
  <si>
    <t>000 1 11 09000 00 0000 000</t>
  </si>
  <si>
    <t>000 1 14 01000 00 0000 000</t>
  </si>
  <si>
    <t>000 1 14 02000 00 0000 000</t>
  </si>
  <si>
    <t>000 1 16 03000 00 0000 000</t>
  </si>
  <si>
    <t>000 1 16 25000 00 0000 000</t>
  </si>
  <si>
    <t>000 1 16 28000 00 0000 000</t>
  </si>
  <si>
    <t>000 1 16 30000 00 0000 000</t>
  </si>
  <si>
    <t xml:space="preserve">000 1 16 33000 00 0000 000 </t>
  </si>
  <si>
    <t xml:space="preserve">000 1 16 43000 00 0000 000 </t>
  </si>
  <si>
    <t>000 1 16 90000 00 0000 000</t>
  </si>
  <si>
    <t>000 1 17 01000 00 0000 000</t>
  </si>
  <si>
    <t>000 1 17 05000 00 0000 000</t>
  </si>
  <si>
    <t>ДОХОДЫ БЮДЖЕТА</t>
  </si>
  <si>
    <t>РАСХОДЫ БЮДЖЕТА</t>
  </si>
  <si>
    <t>ИСТОЧНИКИ ФИНАНСИРОВАНИЯ ДЕФИЦИТА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</si>
  <si>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</si>
  <si>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</si>
  <si>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</si>
  <si>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</si>
  <si>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в том числе предельный объем обязательств по муниципальным гарантиям</t>
  </si>
  <si>
    <t>040 01 02 00 00 00 0000 000</t>
  </si>
  <si>
    <t>040 01 02 00 00 04 0000 710</t>
  </si>
  <si>
    <t>040 01 02 00 00 04 0000 810</t>
  </si>
  <si>
    <t>040 01 05 00 00 00 0000 000</t>
  </si>
  <si>
    <t>Приложение  № 1</t>
  </si>
  <si>
    <t>ОБЪЕМ МУНИЦИПАЛЬНОГО ДОЛГА</t>
  </si>
  <si>
    <t>000 1 01 02000 00 0000 000</t>
  </si>
  <si>
    <t>000 1 03 02000 00 0000 000</t>
  </si>
  <si>
    <t>Доходы от возмещения ущерба при возникновении страховых случаев</t>
  </si>
  <si>
    <t xml:space="preserve">000 1 16 35000 00 0000 000 </t>
  </si>
  <si>
    <t>Суммы по искам о взмещении вреда, причиненного окружающей среде</t>
  </si>
  <si>
    <t>000 1 16 23000 00 0000 000</t>
  </si>
  <si>
    <t xml:space="preserve">Физическая культура </t>
  </si>
  <si>
    <t>Спорт высших достижений</t>
  </si>
  <si>
    <t>Изменения внесенные на основании ст. 217, 232 Бюджетного кодекса РФ (+;-)</t>
  </si>
  <si>
    <t>000 1 14 06000 00 0000 000</t>
  </si>
  <si>
    <t>Сведения о внесенных изменениях в решение о бюджете города Пыть-Яха за 2019 год</t>
  </si>
  <si>
    <t>Охрана объектов растительного и животного мира и среды их обитания</t>
  </si>
  <si>
    <t>Первоначально утверждено решением Думы города от 14.12.2018 № 210</t>
  </si>
  <si>
    <t>Утверждено решением Думы города от 22.03.2019 № 231</t>
  </si>
  <si>
    <t>Утверждено решением Думы города от 14.06.2019 № 257</t>
  </si>
  <si>
    <t>Утверждено решением Думы города от 28.10.2019 № 274</t>
  </si>
  <si>
    <t>Утверждено решением Думы города от 26.12.2019 № 295</t>
  </si>
  <si>
    <t>000 1 05 02000 00 0000 000</t>
  </si>
  <si>
    <t>000 1 05 03000 00 0000 000</t>
  </si>
  <si>
    <t>000 1 05 04000 00 0000 000</t>
  </si>
  <si>
    <t>Акцизы по подакцизным товарам (продукции), производимым на территории Российской Федерации</t>
  </si>
  <si>
    <t>Государственная пошлина за государственную регистрацию, а также за совершение прочих юридически значимых действий</t>
  </si>
  <si>
    <t>000 1 16 08000 00 0000 000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</si>
  <si>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</si>
  <si>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>Утверждено решением Думы города от 16.09.2019 № 268</t>
  </si>
  <si>
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
</t>
  </si>
  <si>
    <t>040 01 03 01 00 04 0000 810</t>
  </si>
  <si>
    <t>040 01 03 01 00 00 00 00 710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</si>
  <si>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</si>
  <si>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городских округов в валюте Российской  Федерации</t>
  </si>
  <si>
    <t>Уточненный план на 2019 год</t>
  </si>
  <si>
    <t>Бюджетные кредиты от других бюджетов бюджетной системы Российской Федерации</t>
  </si>
  <si>
    <t>040 01 03 00 00 00 00 00 000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</si>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</sst>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"/>
    <numFmt numFmtId="166" formatCode="00"/>
    <numFmt numFmtId="167" formatCode="&quot;&quot;###,##0.0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2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16" fillId="0" borderId="0"/>
  </cellStyleXfs>
  <cellXfs count="88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4" fontId="7" fillId="0" borderId="0" xfId="0" applyNumberFormat="1" applyFont="1" applyFill="1"/>
    <xf numFmtId="164" fontId="5" fillId="0" borderId="0" xfId="2" applyNumberFormat="1" applyFont="1" applyFill="1" applyBorder="1" applyAlignment="1">
      <alignment horizontal="center"/>
    </xf>
    <xf numFmtId="164" fontId="5" fillId="0" borderId="0" xfId="2" applyNumberFormat="1" applyFont="1" applyFill="1" applyBorder="1" applyAlignment="1">
      <alignment wrapText="1"/>
    </xf>
    <xf numFmtId="164" fontId="5" fillId="0" borderId="0" xfId="2" applyNumberFormat="1" applyFont="1" applyFill="1" applyAlignment="1">
      <alignment horizontal="center"/>
    </xf>
    <xf numFmtId="0" fontId="5" fillId="0" borderId="0" xfId="2" applyFont="1" applyFill="1"/>
    <xf numFmtId="0" fontId="5" fillId="0" borderId="0" xfId="3" applyFont="1" applyFill="1" applyBorder="1" applyAlignment="1">
      <alignment wrapText="1"/>
    </xf>
    <xf numFmtId="0" fontId="5" fillId="0" borderId="0" xfId="3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5" fillId="0" borderId="0" xfId="2" applyNumberFormat="1" applyFont="1" applyFill="1" applyAlignment="1">
      <alignment horizontal="right"/>
    </xf>
    <xf numFmtId="0" fontId="5" fillId="0" borderId="0" xfId="2" applyFont="1" applyFill="1" applyBorder="1"/>
    <xf numFmtId="0" fontId="6" fillId="0" borderId="0" xfId="2" applyNumberFormat="1" applyFont="1" applyFill="1" applyAlignment="1" applyProtection="1">
      <alignment horizontal="left" wrapText="1"/>
      <protection hidden="1"/>
    </xf>
    <xf numFmtId="49" fontId="6" fillId="0" borderId="0" xfId="2" applyNumberFormat="1" applyFont="1" applyFill="1" applyAlignment="1" applyProtection="1">
      <alignment horizontal="center"/>
      <protection hidden="1"/>
    </xf>
    <xf numFmtId="49" fontId="6" fillId="0" borderId="0" xfId="2" applyNumberFormat="1" applyFont="1" applyFill="1" applyBorder="1" applyAlignment="1" applyProtection="1">
      <alignment horizontal="center"/>
      <protection hidden="1"/>
    </xf>
    <xf numFmtId="49" fontId="6" fillId="0" borderId="0" xfId="2" applyNumberFormat="1" applyFont="1" applyFill="1" applyBorder="1" applyAlignment="1" applyProtection="1">
      <alignment horizontal="centerContinuous"/>
      <protection hidden="1"/>
    </xf>
    <xf numFmtId="165" fontId="5" fillId="0" borderId="0" xfId="2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horizontal="right"/>
    </xf>
    <xf numFmtId="0" fontId="6" fillId="0" borderId="0" xfId="2" applyFont="1" applyFill="1" applyBorder="1"/>
    <xf numFmtId="0" fontId="6" fillId="0" borderId="0" xfId="2" applyFont="1" applyFill="1"/>
    <xf numFmtId="4" fontId="6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left" wrapText="1"/>
    </xf>
    <xf numFmtId="4" fontId="6" fillId="0" borderId="1" xfId="2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1" xfId="2" applyNumberFormat="1" applyFont="1" applyFill="1" applyBorder="1" applyAlignment="1" applyProtection="1">
      <alignment horizontal="left" wrapText="1"/>
      <protection hidden="1"/>
    </xf>
    <xf numFmtId="4" fontId="5" fillId="0" borderId="1" xfId="2" applyNumberFormat="1" applyFont="1" applyFill="1" applyBorder="1" applyAlignment="1">
      <alignment horizontal="right"/>
    </xf>
    <xf numFmtId="4" fontId="7" fillId="0" borderId="1" xfId="0" applyNumberFormat="1" applyFont="1" applyFill="1" applyBorder="1"/>
    <xf numFmtId="4" fontId="5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1" xfId="4" applyNumberFormat="1" applyFont="1" applyFill="1" applyBorder="1" applyAlignment="1" applyProtection="1">
      <alignment horizontal="left" wrapText="1"/>
      <protection hidden="1"/>
    </xf>
    <xf numFmtId="0" fontId="10" fillId="0" borderId="0" xfId="0" applyFont="1" applyFill="1"/>
    <xf numFmtId="0" fontId="5" fillId="0" borderId="1" xfId="0" applyFont="1" applyFill="1" applyBorder="1" applyAlignment="1">
      <alignment wrapText="1"/>
    </xf>
    <xf numFmtId="4" fontId="10" fillId="0" borderId="1" xfId="0" applyNumberFormat="1" applyFont="1" applyFill="1" applyBorder="1"/>
    <xf numFmtId="0" fontId="5" fillId="0" borderId="1" xfId="2" applyNumberFormat="1" applyFont="1" applyFill="1" applyBorder="1" applyAlignment="1" applyProtection="1">
      <alignment wrapText="1"/>
      <protection hidden="1"/>
    </xf>
    <xf numFmtId="4" fontId="5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1" xfId="2" applyNumberFormat="1" applyFont="1" applyFill="1" applyBorder="1" applyAlignment="1" applyProtection="1">
      <alignment vertical="top" wrapText="1"/>
      <protection hidden="1"/>
    </xf>
    <xf numFmtId="0" fontId="13" fillId="0" borderId="1" xfId="0" applyFont="1" applyFill="1" applyBorder="1" applyAlignment="1">
      <alignment horizontal="left" wrapText="1" readingOrder="1"/>
    </xf>
    <xf numFmtId="166" fontId="13" fillId="0" borderId="1" xfId="0" applyNumberFormat="1" applyFont="1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right" wrapText="1" readingOrder="1"/>
    </xf>
    <xf numFmtId="0" fontId="14" fillId="0" borderId="0" xfId="0" applyFont="1" applyFill="1" applyAlignment="1">
      <alignment wrapText="1"/>
    </xf>
    <xf numFmtId="0" fontId="12" fillId="0" borderId="1" xfId="0" applyFont="1" applyFill="1" applyBorder="1" applyAlignment="1">
      <alignment horizontal="left" wrapText="1" readingOrder="1"/>
    </xf>
    <xf numFmtId="166" fontId="12" fillId="0" borderId="1" xfId="0" applyNumberFormat="1" applyFont="1" applyFill="1" applyBorder="1" applyAlignment="1">
      <alignment horizontal="center" wrapText="1"/>
    </xf>
    <xf numFmtId="4" fontId="5" fillId="0" borderId="1" xfId="7" applyNumberFormat="1" applyFont="1" applyFill="1" applyBorder="1" applyAlignment="1" applyProtection="1">
      <protection hidden="1"/>
    </xf>
    <xf numFmtId="4" fontId="12" fillId="0" borderId="1" xfId="0" applyNumberFormat="1" applyFont="1" applyFill="1" applyBorder="1" applyAlignment="1">
      <alignment horizontal="right" wrapText="1" readingOrder="1"/>
    </xf>
    <xf numFmtId="0" fontId="11" fillId="0" borderId="0" xfId="0" applyFont="1" applyFill="1" applyAlignment="1">
      <alignment wrapText="1"/>
    </xf>
    <xf numFmtId="4" fontId="6" fillId="0" borderId="1" xfId="7" applyNumberFormat="1" applyFont="1" applyFill="1" applyBorder="1" applyAlignment="1" applyProtection="1">
      <protection hidden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wrapText="1"/>
    </xf>
    <xf numFmtId="0" fontId="5" fillId="0" borderId="0" xfId="2" applyFont="1" applyFill="1" applyBorder="1" applyAlignment="1">
      <alignment horizontal="right"/>
    </xf>
    <xf numFmtId="4" fontId="10" fillId="2" borderId="1" xfId="0" applyNumberFormat="1" applyFont="1" applyFill="1" applyBorder="1"/>
    <xf numFmtId="4" fontId="5" fillId="0" borderId="0" xfId="2" applyNumberFormat="1" applyFont="1" applyFill="1" applyBorder="1"/>
    <xf numFmtId="4" fontId="6" fillId="2" borderId="1" xfId="2" applyNumberFormat="1" applyFont="1" applyFill="1" applyBorder="1" applyAlignment="1" applyProtection="1">
      <alignment horizontal="right" wrapText="1"/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left" wrapText="1"/>
      <protection hidden="1"/>
    </xf>
    <xf numFmtId="4" fontId="6" fillId="0" borderId="1" xfId="0" applyNumberFormat="1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167" fontId="17" fillId="0" borderId="1" xfId="5" applyNumberFormat="1" applyFont="1" applyBorder="1" applyAlignment="1">
      <alignment horizontal="left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2" applyNumberFormat="1" applyFont="1" applyFill="1" applyBorder="1" applyAlignment="1" applyProtection="1">
      <alignment horizontal="center" wrapText="1"/>
      <protection hidden="1"/>
    </xf>
    <xf numFmtId="0" fontId="6" fillId="0" borderId="1" xfId="2" applyNumberFormat="1" applyFont="1" applyFill="1" applyBorder="1" applyAlignment="1" applyProtection="1">
      <alignment horizontal="left" wrapText="1"/>
      <protection hidden="1"/>
    </xf>
    <xf numFmtId="0" fontId="6" fillId="0" borderId="1" xfId="2" applyNumberFormat="1" applyFont="1" applyFill="1" applyBorder="1" applyAlignment="1" applyProtection="1">
      <alignment horizont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center" wrapText="1"/>
    </xf>
    <xf numFmtId="0" fontId="5" fillId="0" borderId="1" xfId="4" applyNumberFormat="1" applyFont="1" applyFill="1" applyBorder="1" applyAlignment="1" applyProtection="1">
      <alignment horizont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Font="1" applyFill="1" applyBorder="1" applyAlignment="1">
      <alignment horizontal="right"/>
    </xf>
    <xf numFmtId="0" fontId="11" fillId="0" borderId="0" xfId="0" applyFont="1" applyFill="1" applyAlignment="1"/>
    <xf numFmtId="164" fontId="5" fillId="0" borderId="0" xfId="2" applyNumberFormat="1" applyFont="1" applyFill="1" applyAlignment="1">
      <alignment horizontal="right"/>
    </xf>
    <xf numFmtId="0" fontId="5" fillId="0" borderId="0" xfId="3" applyFont="1" applyFill="1" applyAlignment="1">
      <alignment horizontal="right"/>
    </xf>
    <xf numFmtId="0" fontId="6" fillId="0" borderId="0" xfId="3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center" wrapText="1" readingOrder="1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1" xfId="8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6"/>
    <cellStyle name="Обычный 2 2" xfId="7"/>
    <cellStyle name="Обычный 2 3" xfId="10"/>
    <cellStyle name="Обычный 3" xfId="5"/>
    <cellStyle name="Обычный 3 2" xfId="8"/>
    <cellStyle name="Обычный 4" xfId="9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"/>
  <sheetViews>
    <sheetView tabSelected="1" view="pageBreakPreview" zoomScaleNormal="85" zoomScaleSheetLayoutView="100" workbookViewId="0">
      <pane ySplit="6" topLeftCell="A37" activePane="bottomLeft" state="frozen"/>
      <selection pane="bottomLeft" activeCell="E48" sqref="E48"/>
    </sheetView>
  </sheetViews>
  <sheetFormatPr defaultColWidth="8.85546875" defaultRowHeight="12.75" x14ac:dyDescent="0.2"/>
  <cols>
    <col min="1" max="1" width="49.28515625" style="2" customWidth="1"/>
    <col min="2" max="3" width="12.5703125" style="3" customWidth="1"/>
    <col min="4" max="4" width="15.5703125" style="1" customWidth="1"/>
    <col min="5" max="5" width="16.7109375" style="1" customWidth="1"/>
    <col min="6" max="6" width="17" style="1" customWidth="1"/>
    <col min="7" max="7" width="17.28515625" style="1" customWidth="1"/>
    <col min="8" max="8" width="17.140625" style="1" customWidth="1"/>
    <col min="9" max="9" width="17.85546875" style="1" customWidth="1"/>
    <col min="10" max="10" width="19" style="1" customWidth="1"/>
    <col min="11" max="11" width="16.85546875" style="1" customWidth="1"/>
    <col min="12" max="16" width="15.5703125" style="1" customWidth="1"/>
    <col min="17" max="16384" width="8.85546875" style="1"/>
  </cols>
  <sheetData>
    <row r="1" spans="1:16" s="8" customFormat="1" x14ac:dyDescent="0.2">
      <c r="A1" s="6"/>
      <c r="B1" s="5"/>
      <c r="C1" s="7"/>
      <c r="D1" s="75"/>
      <c r="E1" s="75"/>
      <c r="F1" s="75"/>
      <c r="G1" s="75"/>
      <c r="H1" s="75"/>
      <c r="I1" s="75"/>
      <c r="N1" s="73" t="s">
        <v>125</v>
      </c>
      <c r="O1" s="74"/>
      <c r="P1" s="74"/>
    </row>
    <row r="2" spans="1:16" s="8" customFormat="1" x14ac:dyDescent="0.2">
      <c r="A2" s="9"/>
      <c r="B2" s="10"/>
      <c r="C2" s="11"/>
      <c r="D2" s="76"/>
      <c r="E2" s="76"/>
      <c r="F2" s="76"/>
      <c r="G2" s="76"/>
      <c r="H2" s="76"/>
      <c r="I2" s="76"/>
      <c r="N2" s="73" t="s">
        <v>0</v>
      </c>
      <c r="O2" s="74"/>
      <c r="P2" s="74"/>
    </row>
    <row r="3" spans="1:16" s="8" customFormat="1" x14ac:dyDescent="0.2">
      <c r="A3" s="12"/>
      <c r="B3" s="13"/>
      <c r="C3" s="13"/>
      <c r="D3" s="14"/>
      <c r="E3" s="15"/>
      <c r="F3" s="16"/>
      <c r="G3" s="16"/>
      <c r="H3" s="58"/>
      <c r="I3" s="16"/>
      <c r="J3" s="58"/>
      <c r="K3" s="16"/>
      <c r="L3" s="17"/>
      <c r="M3" s="17"/>
      <c r="N3" s="17"/>
      <c r="O3" s="17"/>
      <c r="P3" s="17"/>
    </row>
    <row r="4" spans="1:16" s="8" customFormat="1" x14ac:dyDescent="0.2">
      <c r="A4" s="77" t="s">
        <v>137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s="25" customFormat="1" x14ac:dyDescent="0.2">
      <c r="A5" s="18"/>
      <c r="B5" s="19"/>
      <c r="C5" s="20"/>
      <c r="D5" s="21"/>
      <c r="E5" s="15"/>
      <c r="F5" s="22"/>
      <c r="G5" s="22"/>
      <c r="H5" s="23"/>
      <c r="I5" s="22"/>
      <c r="J5" s="23"/>
      <c r="K5" s="22"/>
      <c r="L5" s="56"/>
      <c r="M5" s="24"/>
      <c r="N5" s="24"/>
      <c r="O5" s="24"/>
      <c r="P5" s="24"/>
    </row>
    <row r="6" spans="1:16" s="25" customFormat="1" ht="72" customHeight="1" x14ac:dyDescent="0.2">
      <c r="A6" s="60" t="s">
        <v>83</v>
      </c>
      <c r="B6" s="78"/>
      <c r="C6" s="78"/>
      <c r="D6" s="60" t="s">
        <v>139</v>
      </c>
      <c r="E6" s="60" t="s">
        <v>4</v>
      </c>
      <c r="F6" s="60" t="s">
        <v>140</v>
      </c>
      <c r="G6" s="60" t="s">
        <v>4</v>
      </c>
      <c r="H6" s="60" t="s">
        <v>141</v>
      </c>
      <c r="I6" s="60" t="s">
        <v>4</v>
      </c>
      <c r="J6" s="60" t="s">
        <v>151</v>
      </c>
      <c r="K6" s="60" t="s">
        <v>4</v>
      </c>
      <c r="L6" s="60" t="s">
        <v>142</v>
      </c>
      <c r="M6" s="60" t="s">
        <v>4</v>
      </c>
      <c r="N6" s="60" t="s">
        <v>143</v>
      </c>
      <c r="O6" s="60" t="s">
        <v>135</v>
      </c>
      <c r="P6" s="60" t="s">
        <v>157</v>
      </c>
    </row>
    <row r="7" spans="1:16" ht="31.15" customHeight="1" x14ac:dyDescent="0.2">
      <c r="A7" s="67" t="s">
        <v>113</v>
      </c>
      <c r="B7" s="67"/>
      <c r="C7" s="67"/>
      <c r="D7" s="26">
        <f>D8+D39+D44+D45</f>
        <v>3062350400</v>
      </c>
      <c r="E7" s="26">
        <f>E8+E39</f>
        <v>-1011676516.0999999</v>
      </c>
      <c r="F7" s="26">
        <f>D7+E7</f>
        <v>2050673883.9000001</v>
      </c>
      <c r="G7" s="26">
        <f>G8+G39+G44+G45</f>
        <v>1519936468.54</v>
      </c>
      <c r="H7" s="26">
        <f>H8+H39</f>
        <v>3570610352.4400005</v>
      </c>
      <c r="I7" s="26">
        <f t="shared" ref="I7:J7" si="0">I8+I39</f>
        <v>0</v>
      </c>
      <c r="J7" s="26">
        <f t="shared" si="0"/>
        <v>3570610352.4400005</v>
      </c>
      <c r="K7" s="28">
        <f>L7-J7</f>
        <v>89249585.619999886</v>
      </c>
      <c r="L7" s="26">
        <f>L8+L39+L44+L45</f>
        <v>3659859938.0600004</v>
      </c>
      <c r="M7" s="26">
        <f t="shared" ref="M7:P7" si="1">M8+M39+M44+M45</f>
        <v>-30116809.400000095</v>
      </c>
      <c r="N7" s="59">
        <f t="shared" si="1"/>
        <v>3629743128.6600003</v>
      </c>
      <c r="O7" s="26">
        <f t="shared" si="1"/>
        <v>153401000</v>
      </c>
      <c r="P7" s="26">
        <f t="shared" si="1"/>
        <v>3783144128.6600003</v>
      </c>
    </row>
    <row r="8" spans="1:16" s="8" customFormat="1" x14ac:dyDescent="0.2">
      <c r="A8" s="27" t="s">
        <v>1</v>
      </c>
      <c r="B8" s="79"/>
      <c r="C8" s="79"/>
      <c r="D8" s="28">
        <f>D9+D19</f>
        <v>1189232200</v>
      </c>
      <c r="E8" s="28">
        <f>E9+E19</f>
        <v>0</v>
      </c>
      <c r="F8" s="28">
        <f t="shared" ref="F8" si="2">F9+F19</f>
        <v>1189232200</v>
      </c>
      <c r="G8" s="28">
        <f t="shared" ref="G8:N8" si="3">G9+G19</f>
        <v>16199303.109999999</v>
      </c>
      <c r="H8" s="28">
        <f t="shared" si="3"/>
        <v>1205431503.1100001</v>
      </c>
      <c r="I8" s="28">
        <f t="shared" si="3"/>
        <v>0</v>
      </c>
      <c r="J8" s="28">
        <f t="shared" si="3"/>
        <v>1205431503.1100001</v>
      </c>
      <c r="K8" s="28">
        <f>L8-J8</f>
        <v>15082617.929999828</v>
      </c>
      <c r="L8" s="28">
        <f t="shared" ref="L8" si="4">L9+L19</f>
        <v>1220514121.04</v>
      </c>
      <c r="M8" s="28">
        <f t="shared" ref="M8:M9" si="5">N8-L8</f>
        <v>18500000</v>
      </c>
      <c r="N8" s="28">
        <f t="shared" si="3"/>
        <v>1239014121.04</v>
      </c>
      <c r="O8" s="28">
        <f t="shared" ref="O8:P8" si="6">O9+O19</f>
        <v>0</v>
      </c>
      <c r="P8" s="28">
        <f t="shared" si="6"/>
        <v>1239014121.04</v>
      </c>
    </row>
    <row r="9" spans="1:16" s="8" customFormat="1" x14ac:dyDescent="0.2">
      <c r="A9" s="27" t="s">
        <v>2</v>
      </c>
      <c r="B9" s="79"/>
      <c r="C9" s="79"/>
      <c r="D9" s="29">
        <f>D10+D11+D12+D13+D14+D15+D16+D17+D18</f>
        <v>962996000</v>
      </c>
      <c r="E9" s="29">
        <f t="shared" ref="E9:N9" si="7">E10+E11+E12+E13+E14+E15+E16+E17+E18</f>
        <v>0</v>
      </c>
      <c r="F9" s="29">
        <f t="shared" si="7"/>
        <v>962996000</v>
      </c>
      <c r="G9" s="29">
        <f t="shared" si="7"/>
        <v>4420203.1099999994</v>
      </c>
      <c r="H9" s="29">
        <f t="shared" si="7"/>
        <v>967416203.11000001</v>
      </c>
      <c r="I9" s="29">
        <f t="shared" si="7"/>
        <v>0</v>
      </c>
      <c r="J9" s="29">
        <f t="shared" si="7"/>
        <v>967416203.11000001</v>
      </c>
      <c r="K9" s="29">
        <f t="shared" ref="K9:L9" si="8">K10+K11+K12+K13+K14+K15+K16+K17+K18</f>
        <v>18.669999994337559</v>
      </c>
      <c r="L9" s="29">
        <f t="shared" si="8"/>
        <v>967416221.77999997</v>
      </c>
      <c r="M9" s="29">
        <f t="shared" si="5"/>
        <v>0</v>
      </c>
      <c r="N9" s="29">
        <f t="shared" si="7"/>
        <v>967416221.77999997</v>
      </c>
      <c r="O9" s="29">
        <f t="shared" ref="O9:P9" si="9">O10+O11+O12+O13+O14+O15+O16+O17+O18</f>
        <v>0</v>
      </c>
      <c r="P9" s="29">
        <f t="shared" si="9"/>
        <v>967416221.77999997</v>
      </c>
    </row>
    <row r="10" spans="1:16" ht="14.45" customHeight="1" x14ac:dyDescent="0.2">
      <c r="A10" s="30" t="s">
        <v>3</v>
      </c>
      <c r="B10" s="66" t="s">
        <v>127</v>
      </c>
      <c r="C10" s="66"/>
      <c r="D10" s="31">
        <v>724306500</v>
      </c>
      <c r="E10" s="32">
        <f>F10-D10</f>
        <v>100</v>
      </c>
      <c r="F10" s="33">
        <v>724306600</v>
      </c>
      <c r="G10" s="32">
        <f>H10-F10</f>
        <v>0</v>
      </c>
      <c r="H10" s="33">
        <v>724306600</v>
      </c>
      <c r="I10" s="32">
        <v>0</v>
      </c>
      <c r="J10" s="33">
        <v>724306600</v>
      </c>
      <c r="K10" s="32">
        <f>L10-J10</f>
        <v>0</v>
      </c>
      <c r="L10" s="33">
        <v>724306600</v>
      </c>
      <c r="M10" s="32">
        <f t="shared" ref="M10:M38" si="10">N10-L10</f>
        <v>0</v>
      </c>
      <c r="N10" s="33">
        <v>724306600</v>
      </c>
      <c r="O10" s="32">
        <v>0</v>
      </c>
      <c r="P10" s="33">
        <f>N10+O10</f>
        <v>724306600</v>
      </c>
    </row>
    <row r="11" spans="1:16" ht="28.9" customHeight="1" x14ac:dyDescent="0.2">
      <c r="A11" s="34" t="s">
        <v>147</v>
      </c>
      <c r="B11" s="65" t="s">
        <v>128</v>
      </c>
      <c r="C11" s="65"/>
      <c r="D11" s="31">
        <v>11210100</v>
      </c>
      <c r="E11" s="32">
        <v>0</v>
      </c>
      <c r="F11" s="33">
        <f t="shared" ref="F11:F16" si="11">D11+E11</f>
        <v>11210100</v>
      </c>
      <c r="G11" s="32">
        <f t="shared" ref="G11:G38" si="12">H11-F11</f>
        <v>0</v>
      </c>
      <c r="H11" s="33">
        <v>11210100</v>
      </c>
      <c r="I11" s="32">
        <v>0</v>
      </c>
      <c r="J11" s="33">
        <v>11210100</v>
      </c>
      <c r="K11" s="32">
        <f t="shared" ref="K11:K18" si="13">L11-J11</f>
        <v>0</v>
      </c>
      <c r="L11" s="33">
        <v>11210100</v>
      </c>
      <c r="M11" s="32">
        <f t="shared" si="10"/>
        <v>704600</v>
      </c>
      <c r="N11" s="33">
        <v>11914700</v>
      </c>
      <c r="O11" s="32">
        <v>0</v>
      </c>
      <c r="P11" s="33">
        <f t="shared" ref="P11:P45" si="14">N11+O11</f>
        <v>11914700</v>
      </c>
    </row>
    <row r="12" spans="1:16" ht="25.5" x14ac:dyDescent="0.2">
      <c r="A12" s="30" t="s">
        <v>11</v>
      </c>
      <c r="B12" s="66" t="s">
        <v>92</v>
      </c>
      <c r="C12" s="66"/>
      <c r="D12" s="31">
        <v>124309700</v>
      </c>
      <c r="E12" s="32">
        <v>0</v>
      </c>
      <c r="F12" s="33">
        <f t="shared" si="11"/>
        <v>124309700</v>
      </c>
      <c r="G12" s="32">
        <f t="shared" si="12"/>
        <v>0</v>
      </c>
      <c r="H12" s="33">
        <v>124309700</v>
      </c>
      <c r="I12" s="32">
        <v>0</v>
      </c>
      <c r="J12" s="33">
        <v>124309700</v>
      </c>
      <c r="K12" s="32">
        <f t="shared" si="13"/>
        <v>3.5999999940395355</v>
      </c>
      <c r="L12" s="33">
        <v>124309703.59999999</v>
      </c>
      <c r="M12" s="32">
        <f t="shared" si="10"/>
        <v>-7000000</v>
      </c>
      <c r="N12" s="33">
        <v>117309703.59999999</v>
      </c>
      <c r="O12" s="32">
        <v>0</v>
      </c>
      <c r="P12" s="33">
        <f t="shared" si="14"/>
        <v>117309703.59999999</v>
      </c>
    </row>
    <row r="13" spans="1:16" ht="25.5" x14ac:dyDescent="0.2">
      <c r="A13" s="35" t="s">
        <v>12</v>
      </c>
      <c r="B13" s="69" t="s">
        <v>144</v>
      </c>
      <c r="C13" s="69"/>
      <c r="D13" s="31">
        <v>27900000</v>
      </c>
      <c r="E13" s="32">
        <v>0</v>
      </c>
      <c r="F13" s="33">
        <f t="shared" si="11"/>
        <v>27900000</v>
      </c>
      <c r="G13" s="32">
        <f t="shared" si="12"/>
        <v>203.10999999940395</v>
      </c>
      <c r="H13" s="33">
        <v>27900203.109999999</v>
      </c>
      <c r="I13" s="32"/>
      <c r="J13" s="33">
        <v>27900203.109999999</v>
      </c>
      <c r="K13" s="32">
        <f t="shared" si="13"/>
        <v>15.070000000298023</v>
      </c>
      <c r="L13" s="33">
        <v>27900218.18</v>
      </c>
      <c r="M13" s="32">
        <f t="shared" si="10"/>
        <v>1895400</v>
      </c>
      <c r="N13" s="33">
        <v>29795618.18</v>
      </c>
      <c r="O13" s="32">
        <v>0</v>
      </c>
      <c r="P13" s="33">
        <f t="shared" si="14"/>
        <v>29795618.18</v>
      </c>
    </row>
    <row r="14" spans="1:16" x14ac:dyDescent="0.2">
      <c r="A14" s="36" t="s">
        <v>5</v>
      </c>
      <c r="B14" s="70" t="s">
        <v>145</v>
      </c>
      <c r="C14" s="70"/>
      <c r="D14" s="31">
        <v>386100</v>
      </c>
      <c r="E14" s="32">
        <v>0</v>
      </c>
      <c r="F14" s="33">
        <f t="shared" si="11"/>
        <v>386100</v>
      </c>
      <c r="G14" s="32">
        <f t="shared" si="12"/>
        <v>0</v>
      </c>
      <c r="H14" s="33">
        <v>386100</v>
      </c>
      <c r="I14" s="32"/>
      <c r="J14" s="33">
        <v>386100</v>
      </c>
      <c r="K14" s="32">
        <f t="shared" si="13"/>
        <v>0</v>
      </c>
      <c r="L14" s="33">
        <v>386100</v>
      </c>
      <c r="M14" s="32">
        <f t="shared" si="10"/>
        <v>-100000</v>
      </c>
      <c r="N14" s="33">
        <v>286100</v>
      </c>
      <c r="O14" s="32">
        <v>0</v>
      </c>
      <c r="P14" s="33">
        <f t="shared" si="14"/>
        <v>286100</v>
      </c>
    </row>
    <row r="15" spans="1:16" s="8" customFormat="1" ht="25.5" x14ac:dyDescent="0.2">
      <c r="A15" s="36" t="s">
        <v>13</v>
      </c>
      <c r="B15" s="70" t="s">
        <v>146</v>
      </c>
      <c r="C15" s="70"/>
      <c r="D15" s="31">
        <v>3531600</v>
      </c>
      <c r="E15" s="33">
        <v>0</v>
      </c>
      <c r="F15" s="33">
        <f t="shared" si="11"/>
        <v>3531600</v>
      </c>
      <c r="G15" s="32">
        <f t="shared" si="12"/>
        <v>0</v>
      </c>
      <c r="H15" s="33">
        <v>3531600</v>
      </c>
      <c r="I15" s="33">
        <v>0</v>
      </c>
      <c r="J15" s="33">
        <v>3531600</v>
      </c>
      <c r="K15" s="32">
        <f t="shared" si="13"/>
        <v>0</v>
      </c>
      <c r="L15" s="33">
        <v>3531600</v>
      </c>
      <c r="M15" s="32">
        <f t="shared" si="10"/>
        <v>-1500000</v>
      </c>
      <c r="N15" s="33">
        <v>2031600</v>
      </c>
      <c r="O15" s="33">
        <v>0</v>
      </c>
      <c r="P15" s="33">
        <f t="shared" si="14"/>
        <v>2031600</v>
      </c>
    </row>
    <row r="16" spans="1:16" x14ac:dyDescent="0.2">
      <c r="A16" s="37" t="s">
        <v>6</v>
      </c>
      <c r="B16" s="71" t="s">
        <v>93</v>
      </c>
      <c r="C16" s="71"/>
      <c r="D16" s="31">
        <v>12000000</v>
      </c>
      <c r="E16" s="32">
        <v>0</v>
      </c>
      <c r="F16" s="33">
        <f t="shared" si="11"/>
        <v>12000000</v>
      </c>
      <c r="G16" s="32">
        <f t="shared" si="12"/>
        <v>4000000</v>
      </c>
      <c r="H16" s="33">
        <v>16000000</v>
      </c>
      <c r="I16" s="32">
        <v>0</v>
      </c>
      <c r="J16" s="33">
        <v>16000000</v>
      </c>
      <c r="K16" s="32">
        <f t="shared" si="13"/>
        <v>0</v>
      </c>
      <c r="L16" s="33">
        <v>16000000</v>
      </c>
      <c r="M16" s="32">
        <f t="shared" si="10"/>
        <v>4000000</v>
      </c>
      <c r="N16" s="33">
        <v>20000000</v>
      </c>
      <c r="O16" s="32">
        <v>0</v>
      </c>
      <c r="P16" s="33">
        <f t="shared" si="14"/>
        <v>20000000</v>
      </c>
    </row>
    <row r="17" spans="1:16" x14ac:dyDescent="0.2">
      <c r="A17" s="30" t="s">
        <v>7</v>
      </c>
      <c r="B17" s="66" t="s">
        <v>94</v>
      </c>
      <c r="C17" s="66"/>
      <c r="D17" s="31">
        <v>52652000</v>
      </c>
      <c r="E17" s="32">
        <v>-100</v>
      </c>
      <c r="F17" s="33">
        <f>D17+E17</f>
        <v>52651900</v>
      </c>
      <c r="G17" s="32">
        <f t="shared" si="12"/>
        <v>420000</v>
      </c>
      <c r="H17" s="33">
        <v>53071900</v>
      </c>
      <c r="I17" s="32">
        <v>0</v>
      </c>
      <c r="J17" s="33">
        <v>53071900</v>
      </c>
      <c r="K17" s="32">
        <f t="shared" si="13"/>
        <v>0</v>
      </c>
      <c r="L17" s="33">
        <v>53071900</v>
      </c>
      <c r="M17" s="32">
        <f t="shared" si="10"/>
        <v>2000000</v>
      </c>
      <c r="N17" s="33">
        <v>55071900</v>
      </c>
      <c r="O17" s="32">
        <v>0</v>
      </c>
      <c r="P17" s="33">
        <f t="shared" si="14"/>
        <v>55071900</v>
      </c>
    </row>
    <row r="18" spans="1:16" ht="43.9" customHeight="1" x14ac:dyDescent="0.2">
      <c r="A18" s="37" t="s">
        <v>148</v>
      </c>
      <c r="B18" s="71" t="s">
        <v>84</v>
      </c>
      <c r="C18" s="71"/>
      <c r="D18" s="31">
        <v>6700000</v>
      </c>
      <c r="E18" s="32">
        <v>0</v>
      </c>
      <c r="F18" s="33">
        <f>D18+E18</f>
        <v>6700000</v>
      </c>
      <c r="G18" s="32">
        <f t="shared" si="12"/>
        <v>0</v>
      </c>
      <c r="H18" s="33">
        <v>6700000</v>
      </c>
      <c r="I18" s="32">
        <v>0</v>
      </c>
      <c r="J18" s="33">
        <v>6700000</v>
      </c>
      <c r="K18" s="32">
        <f t="shared" si="13"/>
        <v>0</v>
      </c>
      <c r="L18" s="33">
        <v>6700000</v>
      </c>
      <c r="M18" s="32">
        <f t="shared" si="10"/>
        <v>0</v>
      </c>
      <c r="N18" s="33">
        <v>6700000</v>
      </c>
      <c r="O18" s="32">
        <v>0</v>
      </c>
      <c r="P18" s="33">
        <f t="shared" si="14"/>
        <v>6700000</v>
      </c>
    </row>
    <row r="19" spans="1:16" x14ac:dyDescent="0.2">
      <c r="A19" s="61" t="s">
        <v>14</v>
      </c>
      <c r="B19" s="68"/>
      <c r="C19" s="68"/>
      <c r="D19" s="28">
        <f t="shared" ref="D19:I19" si="15">D20+D21+D22+D23+D24+D25+D26+D27+D28+D29+D30+D31+D32+D33+D34+D35+D36+D37+D38</f>
        <v>226236200</v>
      </c>
      <c r="E19" s="28">
        <f t="shared" si="15"/>
        <v>0</v>
      </c>
      <c r="F19" s="28">
        <f t="shared" si="15"/>
        <v>226236200</v>
      </c>
      <c r="G19" s="28">
        <f t="shared" si="15"/>
        <v>11779100</v>
      </c>
      <c r="H19" s="28">
        <f t="shared" si="15"/>
        <v>238015300</v>
      </c>
      <c r="I19" s="28">
        <f t="shared" si="15"/>
        <v>0</v>
      </c>
      <c r="J19" s="28">
        <v>238015300</v>
      </c>
      <c r="K19" s="28">
        <f>K20+K21+K22+K23+K24+K25+K26+K27+K28+K29+K30+K31+K32+K33+K34+K35+K36+K37+K38</f>
        <v>15082599.26</v>
      </c>
      <c r="L19" s="28">
        <f>L20+L21+L22+L23+L24+L25+L26+L27+L28+L29+L30+L31+L32+L33+L34+L35+L36+L37+L38</f>
        <v>253097899.26000002</v>
      </c>
      <c r="M19" s="40">
        <f t="shared" si="10"/>
        <v>18500000.00000003</v>
      </c>
      <c r="N19" s="28">
        <f>N20+N21+N22+N23+N24+N25+N26+N27+N28+N29+N30+N31+N32+N33+N34+N35+N36+N37+N38</f>
        <v>271597899.26000005</v>
      </c>
      <c r="O19" s="28">
        <f>O20+O21+O22+O23+O24+O25+O26+O27+O28+O29+O30+O31+O32+O33+O34+O35+O36+O37+O38</f>
        <v>0</v>
      </c>
      <c r="P19" s="29">
        <f t="shared" si="14"/>
        <v>271597899.26000005</v>
      </c>
    </row>
    <row r="20" spans="1:16" x14ac:dyDescent="0.2">
      <c r="A20" s="39" t="s">
        <v>26</v>
      </c>
      <c r="B20" s="70" t="s">
        <v>100</v>
      </c>
      <c r="C20" s="70"/>
      <c r="D20" s="31">
        <v>175425100</v>
      </c>
      <c r="E20" s="32">
        <v>0</v>
      </c>
      <c r="F20" s="33">
        <f t="shared" ref="F20:F23" si="16">D20+E20</f>
        <v>175425100</v>
      </c>
      <c r="G20" s="32">
        <f t="shared" si="12"/>
        <v>0</v>
      </c>
      <c r="H20" s="33">
        <v>175425100</v>
      </c>
      <c r="I20" s="32"/>
      <c r="J20" s="33">
        <v>175425100</v>
      </c>
      <c r="K20" s="32">
        <f t="shared" ref="K20:K38" si="17">L20-J20</f>
        <v>0</v>
      </c>
      <c r="L20" s="33">
        <v>175425100</v>
      </c>
      <c r="M20" s="32">
        <f t="shared" si="10"/>
        <v>15600000</v>
      </c>
      <c r="N20" s="33">
        <v>191025100</v>
      </c>
      <c r="O20" s="32">
        <v>0</v>
      </c>
      <c r="P20" s="33">
        <f t="shared" si="14"/>
        <v>191025100</v>
      </c>
    </row>
    <row r="21" spans="1:16" ht="15" customHeight="1" x14ac:dyDescent="0.2">
      <c r="A21" s="30" t="s">
        <v>27</v>
      </c>
      <c r="B21" s="66" t="s">
        <v>101</v>
      </c>
      <c r="C21" s="66"/>
      <c r="D21" s="31">
        <v>800000</v>
      </c>
      <c r="E21" s="32">
        <v>0</v>
      </c>
      <c r="F21" s="33">
        <f t="shared" si="16"/>
        <v>800000</v>
      </c>
      <c r="G21" s="32">
        <f t="shared" si="12"/>
        <v>0</v>
      </c>
      <c r="H21" s="33">
        <v>800000</v>
      </c>
      <c r="I21" s="32"/>
      <c r="J21" s="33">
        <v>800000</v>
      </c>
      <c r="K21" s="32">
        <f t="shared" si="17"/>
        <v>0</v>
      </c>
      <c r="L21" s="33">
        <v>800000</v>
      </c>
      <c r="M21" s="32">
        <f t="shared" si="10"/>
        <v>37109.869999999995</v>
      </c>
      <c r="N21" s="33">
        <v>837109.87</v>
      </c>
      <c r="O21" s="32">
        <v>0</v>
      </c>
      <c r="P21" s="33">
        <f t="shared" si="14"/>
        <v>837109.87</v>
      </c>
    </row>
    <row r="22" spans="1:16" s="38" customFormat="1" x14ac:dyDescent="0.2">
      <c r="A22" s="36" t="s">
        <v>96</v>
      </c>
      <c r="B22" s="70" t="s">
        <v>97</v>
      </c>
      <c r="C22" s="70"/>
      <c r="D22" s="31">
        <v>861000</v>
      </c>
      <c r="E22" s="32">
        <v>0</v>
      </c>
      <c r="F22" s="33">
        <f t="shared" si="16"/>
        <v>861000</v>
      </c>
      <c r="G22" s="32">
        <f t="shared" si="12"/>
        <v>127000</v>
      </c>
      <c r="H22" s="33">
        <v>988000</v>
      </c>
      <c r="I22" s="32">
        <v>0</v>
      </c>
      <c r="J22" s="33">
        <v>988000</v>
      </c>
      <c r="K22" s="32">
        <f t="shared" si="17"/>
        <v>0</v>
      </c>
      <c r="L22" s="33">
        <v>988000</v>
      </c>
      <c r="M22" s="32">
        <f t="shared" si="10"/>
        <v>0</v>
      </c>
      <c r="N22" s="29">
        <v>988000</v>
      </c>
      <c r="O22" s="40">
        <v>0</v>
      </c>
      <c r="P22" s="33">
        <f t="shared" si="14"/>
        <v>988000</v>
      </c>
    </row>
    <row r="23" spans="1:16" s="38" customFormat="1" x14ac:dyDescent="0.2">
      <c r="A23" s="30" t="s">
        <v>98</v>
      </c>
      <c r="B23" s="66" t="s">
        <v>99</v>
      </c>
      <c r="C23" s="66"/>
      <c r="D23" s="31">
        <v>1017500</v>
      </c>
      <c r="E23" s="32">
        <v>0</v>
      </c>
      <c r="F23" s="33">
        <f t="shared" si="16"/>
        <v>1017500</v>
      </c>
      <c r="G23" s="32">
        <f t="shared" si="12"/>
        <v>845000</v>
      </c>
      <c r="H23" s="33">
        <v>1862500</v>
      </c>
      <c r="I23" s="32">
        <v>0</v>
      </c>
      <c r="J23" s="33">
        <v>1862500</v>
      </c>
      <c r="K23" s="32">
        <f t="shared" si="17"/>
        <v>1369250.9500000002</v>
      </c>
      <c r="L23" s="33">
        <v>3231750.95</v>
      </c>
      <c r="M23" s="32">
        <f t="shared" si="10"/>
        <v>405996.12999999989</v>
      </c>
      <c r="N23" s="29">
        <v>3637747.08</v>
      </c>
      <c r="O23" s="40">
        <v>0</v>
      </c>
      <c r="P23" s="33">
        <f t="shared" si="14"/>
        <v>3637747.08</v>
      </c>
    </row>
    <row r="24" spans="1:16" ht="15" customHeight="1" x14ac:dyDescent="0.2">
      <c r="A24" s="30" t="s">
        <v>15</v>
      </c>
      <c r="B24" s="66" t="s">
        <v>102</v>
      </c>
      <c r="C24" s="66"/>
      <c r="D24" s="31">
        <v>26834300</v>
      </c>
      <c r="E24" s="32">
        <v>0</v>
      </c>
      <c r="F24" s="33">
        <f>D24+E24</f>
        <v>26834300</v>
      </c>
      <c r="G24" s="32">
        <f t="shared" si="12"/>
        <v>8938000</v>
      </c>
      <c r="H24" s="33">
        <v>35772300</v>
      </c>
      <c r="I24" s="32">
        <v>0</v>
      </c>
      <c r="J24" s="33">
        <v>35772300</v>
      </c>
      <c r="K24" s="32">
        <f t="shared" si="17"/>
        <v>0</v>
      </c>
      <c r="L24" s="33">
        <v>35772300</v>
      </c>
      <c r="M24" s="32">
        <f t="shared" si="10"/>
        <v>1335794</v>
      </c>
      <c r="N24" s="33">
        <v>37108094</v>
      </c>
      <c r="O24" s="32">
        <v>0</v>
      </c>
      <c r="P24" s="33">
        <f t="shared" si="14"/>
        <v>37108094</v>
      </c>
    </row>
    <row r="25" spans="1:16" ht="25.5" x14ac:dyDescent="0.2">
      <c r="A25" s="30" t="s">
        <v>28</v>
      </c>
      <c r="B25" s="66" t="s">
        <v>103</v>
      </c>
      <c r="C25" s="66"/>
      <c r="D25" s="31">
        <v>16138300</v>
      </c>
      <c r="E25" s="32">
        <v>0</v>
      </c>
      <c r="F25" s="33">
        <f t="shared" ref="F25" si="18">D25+E25</f>
        <v>16138300</v>
      </c>
      <c r="G25" s="32">
        <f t="shared" si="12"/>
        <v>0</v>
      </c>
      <c r="H25" s="33">
        <v>16138300</v>
      </c>
      <c r="I25" s="32">
        <v>0</v>
      </c>
      <c r="J25" s="33">
        <v>16138300</v>
      </c>
      <c r="K25" s="32">
        <f t="shared" si="17"/>
        <v>0</v>
      </c>
      <c r="L25" s="33">
        <v>16138300</v>
      </c>
      <c r="M25" s="32">
        <f t="shared" si="10"/>
        <v>-5100000</v>
      </c>
      <c r="N25" s="33">
        <v>11038300</v>
      </c>
      <c r="O25" s="32">
        <v>0</v>
      </c>
      <c r="P25" s="33">
        <f t="shared" si="14"/>
        <v>11038300</v>
      </c>
    </row>
    <row r="26" spans="1:16" ht="25.5" x14ac:dyDescent="0.2">
      <c r="A26" s="30" t="s">
        <v>29</v>
      </c>
      <c r="B26" s="66" t="s">
        <v>136</v>
      </c>
      <c r="C26" s="66"/>
      <c r="D26" s="31">
        <v>5000000</v>
      </c>
      <c r="E26" s="32">
        <f>F26-D26</f>
        <v>-514400</v>
      </c>
      <c r="F26" s="33">
        <v>4485600</v>
      </c>
      <c r="G26" s="32">
        <f t="shared" si="12"/>
        <v>514400</v>
      </c>
      <c r="H26" s="33">
        <v>5000000</v>
      </c>
      <c r="I26" s="32">
        <v>0</v>
      </c>
      <c r="J26" s="33">
        <v>5000000</v>
      </c>
      <c r="K26" s="32">
        <f t="shared" si="17"/>
        <v>0</v>
      </c>
      <c r="L26" s="33">
        <v>5000000</v>
      </c>
      <c r="M26" s="32">
        <f t="shared" si="10"/>
        <v>5510000</v>
      </c>
      <c r="N26" s="33">
        <v>10510000</v>
      </c>
      <c r="O26" s="32">
        <v>0</v>
      </c>
      <c r="P26" s="33">
        <f t="shared" si="14"/>
        <v>10510000</v>
      </c>
    </row>
    <row r="27" spans="1:16" ht="26.45" customHeight="1" x14ac:dyDescent="0.2">
      <c r="A27" s="30" t="s">
        <v>16</v>
      </c>
      <c r="B27" s="66" t="s">
        <v>104</v>
      </c>
      <c r="C27" s="66"/>
      <c r="D27" s="31">
        <v>0</v>
      </c>
      <c r="E27" s="32">
        <v>0</v>
      </c>
      <c r="F27" s="33">
        <f>D27+E27</f>
        <v>0</v>
      </c>
      <c r="G27" s="32">
        <f t="shared" si="12"/>
        <v>4900</v>
      </c>
      <c r="H27" s="33">
        <v>4900</v>
      </c>
      <c r="I27" s="32">
        <v>0</v>
      </c>
      <c r="J27" s="33">
        <v>4900</v>
      </c>
      <c r="K27" s="32">
        <f t="shared" si="17"/>
        <v>11558.330000000002</v>
      </c>
      <c r="L27" s="33">
        <v>16458.330000000002</v>
      </c>
      <c r="M27" s="32">
        <f t="shared" si="10"/>
        <v>7600</v>
      </c>
      <c r="N27" s="33">
        <v>24058.33</v>
      </c>
      <c r="O27" s="32">
        <v>0</v>
      </c>
      <c r="P27" s="33">
        <f t="shared" si="14"/>
        <v>24058.33</v>
      </c>
    </row>
    <row r="28" spans="1:16" ht="63.75" x14ac:dyDescent="0.2">
      <c r="A28" s="30" t="s">
        <v>150</v>
      </c>
      <c r="B28" s="66" t="s">
        <v>149</v>
      </c>
      <c r="C28" s="66"/>
      <c r="D28" s="31">
        <v>0</v>
      </c>
      <c r="E28" s="32">
        <v>30000</v>
      </c>
      <c r="F28" s="33">
        <f t="shared" ref="F28:F36" si="19">D28+E28</f>
        <v>30000</v>
      </c>
      <c r="G28" s="32">
        <f t="shared" si="12"/>
        <v>100000</v>
      </c>
      <c r="H28" s="33">
        <v>130000</v>
      </c>
      <c r="I28" s="32">
        <v>0</v>
      </c>
      <c r="J28" s="33">
        <v>130000</v>
      </c>
      <c r="K28" s="32">
        <f t="shared" si="17"/>
        <v>323000</v>
      </c>
      <c r="L28" s="33">
        <v>453000</v>
      </c>
      <c r="M28" s="32">
        <f t="shared" si="10"/>
        <v>50000</v>
      </c>
      <c r="N28" s="33">
        <v>503000</v>
      </c>
      <c r="O28" s="32">
        <v>0</v>
      </c>
      <c r="P28" s="33">
        <f t="shared" si="14"/>
        <v>503000</v>
      </c>
    </row>
    <row r="29" spans="1:16" ht="25.5" x14ac:dyDescent="0.2">
      <c r="A29" s="41" t="s">
        <v>129</v>
      </c>
      <c r="B29" s="66" t="s">
        <v>132</v>
      </c>
      <c r="C29" s="66"/>
      <c r="D29" s="31">
        <v>0</v>
      </c>
      <c r="E29" s="32">
        <v>0</v>
      </c>
      <c r="F29" s="33">
        <v>0</v>
      </c>
      <c r="G29" s="32">
        <f t="shared" si="12"/>
        <v>0</v>
      </c>
      <c r="H29" s="33">
        <v>0</v>
      </c>
      <c r="I29" s="32"/>
      <c r="J29" s="33">
        <v>0</v>
      </c>
      <c r="K29" s="32">
        <f t="shared" si="17"/>
        <v>10108.27</v>
      </c>
      <c r="L29" s="33">
        <v>10108.27</v>
      </c>
      <c r="M29" s="32">
        <f t="shared" si="10"/>
        <v>0</v>
      </c>
      <c r="N29" s="33">
        <v>10108.27</v>
      </c>
      <c r="O29" s="32">
        <v>0</v>
      </c>
      <c r="P29" s="33">
        <f t="shared" si="14"/>
        <v>10108.27</v>
      </c>
    </row>
    <row r="30" spans="1:16" ht="114.75" x14ac:dyDescent="0.2">
      <c r="A30" s="30" t="s">
        <v>152</v>
      </c>
      <c r="B30" s="66" t="s">
        <v>105</v>
      </c>
      <c r="C30" s="66"/>
      <c r="D30" s="31">
        <v>0</v>
      </c>
      <c r="E30" s="32">
        <v>5000</v>
      </c>
      <c r="F30" s="33">
        <f t="shared" si="19"/>
        <v>5000</v>
      </c>
      <c r="G30" s="32">
        <f t="shared" si="12"/>
        <v>15000</v>
      </c>
      <c r="H30" s="33">
        <v>20000</v>
      </c>
      <c r="I30" s="32">
        <v>0</v>
      </c>
      <c r="J30" s="33">
        <v>20000</v>
      </c>
      <c r="K30" s="32">
        <f t="shared" si="17"/>
        <v>176842.68</v>
      </c>
      <c r="L30" s="33">
        <v>196842.68</v>
      </c>
      <c r="M30" s="32">
        <f t="shared" si="10"/>
        <v>106000</v>
      </c>
      <c r="N30" s="33">
        <v>302842.68</v>
      </c>
      <c r="O30" s="32">
        <v>0</v>
      </c>
      <c r="P30" s="33">
        <f t="shared" si="14"/>
        <v>302842.68</v>
      </c>
    </row>
    <row r="31" spans="1:16" ht="51" x14ac:dyDescent="0.2">
      <c r="A31" s="30" t="s">
        <v>17</v>
      </c>
      <c r="B31" s="66" t="s">
        <v>106</v>
      </c>
      <c r="C31" s="66"/>
      <c r="D31" s="31"/>
      <c r="E31" s="32">
        <v>12000</v>
      </c>
      <c r="F31" s="33">
        <f t="shared" si="19"/>
        <v>12000</v>
      </c>
      <c r="G31" s="32">
        <f t="shared" si="12"/>
        <v>41000</v>
      </c>
      <c r="H31" s="33">
        <v>53000</v>
      </c>
      <c r="I31" s="32"/>
      <c r="J31" s="33">
        <v>53000</v>
      </c>
      <c r="K31" s="32">
        <f t="shared" si="17"/>
        <v>249700</v>
      </c>
      <c r="L31" s="33">
        <v>302700</v>
      </c>
      <c r="M31" s="32">
        <f t="shared" si="10"/>
        <v>185000</v>
      </c>
      <c r="N31" s="33">
        <v>487700</v>
      </c>
      <c r="O31" s="32">
        <v>0</v>
      </c>
      <c r="P31" s="33">
        <f t="shared" si="14"/>
        <v>487700</v>
      </c>
    </row>
    <row r="32" spans="1:16" ht="25.5" x14ac:dyDescent="0.2">
      <c r="A32" s="30" t="s">
        <v>18</v>
      </c>
      <c r="B32" s="66" t="s">
        <v>107</v>
      </c>
      <c r="C32" s="66"/>
      <c r="D32" s="31"/>
      <c r="E32" s="32">
        <v>103000</v>
      </c>
      <c r="F32" s="33">
        <f t="shared" si="19"/>
        <v>103000</v>
      </c>
      <c r="G32" s="32">
        <f t="shared" si="12"/>
        <v>150000</v>
      </c>
      <c r="H32" s="33">
        <v>253000</v>
      </c>
      <c r="I32" s="32"/>
      <c r="J32" s="33">
        <v>253000</v>
      </c>
      <c r="K32" s="32">
        <f t="shared" si="17"/>
        <v>379016</v>
      </c>
      <c r="L32" s="33">
        <v>632016</v>
      </c>
      <c r="M32" s="32">
        <f t="shared" si="10"/>
        <v>0</v>
      </c>
      <c r="N32" s="33">
        <v>632016</v>
      </c>
      <c r="O32" s="32">
        <v>0</v>
      </c>
      <c r="P32" s="33">
        <f t="shared" si="14"/>
        <v>632016</v>
      </c>
    </row>
    <row r="33" spans="1:16" ht="25.5" x14ac:dyDescent="0.2">
      <c r="A33" s="30" t="s">
        <v>30</v>
      </c>
      <c r="B33" s="66" t="s">
        <v>108</v>
      </c>
      <c r="C33" s="66"/>
      <c r="D33" s="31"/>
      <c r="E33" s="32">
        <v>73100</v>
      </c>
      <c r="F33" s="33">
        <f t="shared" si="19"/>
        <v>73100</v>
      </c>
      <c r="G33" s="32">
        <f t="shared" si="12"/>
        <v>200000</v>
      </c>
      <c r="H33" s="33">
        <v>273100</v>
      </c>
      <c r="I33" s="32"/>
      <c r="J33" s="33">
        <v>273100</v>
      </c>
      <c r="K33" s="32">
        <f t="shared" si="17"/>
        <v>463687.9</v>
      </c>
      <c r="L33" s="33">
        <v>736787.9</v>
      </c>
      <c r="M33" s="32">
        <f t="shared" si="10"/>
        <v>0</v>
      </c>
      <c r="N33" s="33">
        <v>736787.9</v>
      </c>
      <c r="O33" s="32">
        <v>0</v>
      </c>
      <c r="P33" s="33">
        <f t="shared" si="14"/>
        <v>736787.9</v>
      </c>
    </row>
    <row r="34" spans="1:16" ht="25.5" x14ac:dyDescent="0.2">
      <c r="A34" s="30" t="s">
        <v>131</v>
      </c>
      <c r="B34" s="66" t="s">
        <v>130</v>
      </c>
      <c r="C34" s="66"/>
      <c r="D34" s="31"/>
      <c r="E34" s="32">
        <v>0</v>
      </c>
      <c r="F34" s="33">
        <f t="shared" si="19"/>
        <v>0</v>
      </c>
      <c r="G34" s="32">
        <f t="shared" si="12"/>
        <v>109600</v>
      </c>
      <c r="H34" s="33">
        <v>109600</v>
      </c>
      <c r="I34" s="32"/>
      <c r="J34" s="33">
        <v>109600</v>
      </c>
      <c r="K34" s="32">
        <f t="shared" si="17"/>
        <v>11311290</v>
      </c>
      <c r="L34" s="33">
        <v>11420890</v>
      </c>
      <c r="M34" s="32">
        <f t="shared" si="10"/>
        <v>0</v>
      </c>
      <c r="N34" s="33">
        <v>11420890</v>
      </c>
      <c r="O34" s="32">
        <v>0</v>
      </c>
      <c r="P34" s="33">
        <f t="shared" si="14"/>
        <v>11420890</v>
      </c>
    </row>
    <row r="35" spans="1:16" ht="63.75" x14ac:dyDescent="0.2">
      <c r="A35" s="30" t="s">
        <v>19</v>
      </c>
      <c r="B35" s="66" t="s">
        <v>109</v>
      </c>
      <c r="C35" s="66"/>
      <c r="D35" s="31"/>
      <c r="E35" s="32">
        <v>30000</v>
      </c>
      <c r="F35" s="33">
        <f t="shared" si="19"/>
        <v>30000</v>
      </c>
      <c r="G35" s="32">
        <f t="shared" si="12"/>
        <v>162700</v>
      </c>
      <c r="H35" s="33">
        <v>192700</v>
      </c>
      <c r="I35" s="32"/>
      <c r="J35" s="33">
        <v>192700</v>
      </c>
      <c r="K35" s="32">
        <f t="shared" si="17"/>
        <v>150062.45000000001</v>
      </c>
      <c r="L35" s="33">
        <v>342762.45</v>
      </c>
      <c r="M35" s="32">
        <f t="shared" si="10"/>
        <v>101000</v>
      </c>
      <c r="N35" s="33">
        <v>443762.45</v>
      </c>
      <c r="O35" s="32">
        <v>0</v>
      </c>
      <c r="P35" s="33">
        <f t="shared" si="14"/>
        <v>443762.45</v>
      </c>
    </row>
    <row r="36" spans="1:16" ht="38.25" x14ac:dyDescent="0.2">
      <c r="A36" s="30" t="s">
        <v>20</v>
      </c>
      <c r="B36" s="66" t="s">
        <v>110</v>
      </c>
      <c r="C36" s="66"/>
      <c r="D36" s="31">
        <v>160000</v>
      </c>
      <c r="E36" s="32">
        <v>261300</v>
      </c>
      <c r="F36" s="33">
        <f t="shared" si="19"/>
        <v>421300</v>
      </c>
      <c r="G36" s="32">
        <f t="shared" si="12"/>
        <v>482500</v>
      </c>
      <c r="H36" s="33">
        <v>903800</v>
      </c>
      <c r="I36" s="32">
        <v>0</v>
      </c>
      <c r="J36" s="33">
        <v>903800</v>
      </c>
      <c r="K36" s="32">
        <f t="shared" si="17"/>
        <v>638082.67999999993</v>
      </c>
      <c r="L36" s="33">
        <v>1541882.68</v>
      </c>
      <c r="M36" s="32">
        <f t="shared" si="10"/>
        <v>224000</v>
      </c>
      <c r="N36" s="33">
        <v>1765882.68</v>
      </c>
      <c r="O36" s="32">
        <v>0</v>
      </c>
      <c r="P36" s="33">
        <f t="shared" si="14"/>
        <v>1765882.68</v>
      </c>
    </row>
    <row r="37" spans="1:16" x14ac:dyDescent="0.2">
      <c r="A37" s="30" t="s">
        <v>21</v>
      </c>
      <c r="B37" s="66" t="s">
        <v>111</v>
      </c>
      <c r="C37" s="66"/>
      <c r="D37" s="31">
        <v>0</v>
      </c>
      <c r="E37" s="32">
        <v>0</v>
      </c>
      <c r="F37" s="33">
        <f>D37+E37</f>
        <v>0</v>
      </c>
      <c r="G37" s="32">
        <f t="shared" si="12"/>
        <v>0</v>
      </c>
      <c r="H37" s="33">
        <v>0</v>
      </c>
      <c r="I37" s="32">
        <v>0</v>
      </c>
      <c r="J37" s="33">
        <v>0</v>
      </c>
      <c r="K37" s="32">
        <f t="shared" si="17"/>
        <v>0</v>
      </c>
      <c r="L37" s="33">
        <v>0</v>
      </c>
      <c r="M37" s="32">
        <f t="shared" si="10"/>
        <v>0</v>
      </c>
      <c r="N37" s="33">
        <v>0</v>
      </c>
      <c r="O37" s="32">
        <v>0</v>
      </c>
      <c r="P37" s="33">
        <f t="shared" si="14"/>
        <v>0</v>
      </c>
    </row>
    <row r="38" spans="1:16" x14ac:dyDescent="0.2">
      <c r="A38" s="30" t="s">
        <v>8</v>
      </c>
      <c r="B38" s="66" t="s">
        <v>112</v>
      </c>
      <c r="C38" s="66"/>
      <c r="D38" s="31">
        <v>0</v>
      </c>
      <c r="E38" s="32">
        <v>0</v>
      </c>
      <c r="F38" s="33">
        <f>D38+E38</f>
        <v>0</v>
      </c>
      <c r="G38" s="32">
        <f t="shared" si="12"/>
        <v>89000</v>
      </c>
      <c r="H38" s="33">
        <v>89000</v>
      </c>
      <c r="I38" s="32"/>
      <c r="J38" s="33">
        <v>89000</v>
      </c>
      <c r="K38" s="32">
        <f t="shared" si="17"/>
        <v>0</v>
      </c>
      <c r="L38" s="33">
        <v>89000</v>
      </c>
      <c r="M38" s="32">
        <f t="shared" si="10"/>
        <v>37500</v>
      </c>
      <c r="N38" s="33">
        <v>126500</v>
      </c>
      <c r="O38" s="32">
        <v>0</v>
      </c>
      <c r="P38" s="33">
        <f t="shared" si="14"/>
        <v>126500</v>
      </c>
    </row>
    <row r="39" spans="1:16" x14ac:dyDescent="0.2">
      <c r="A39" s="61" t="s">
        <v>22</v>
      </c>
      <c r="B39" s="68" t="s">
        <v>95</v>
      </c>
      <c r="C39" s="68"/>
      <c r="D39" s="28">
        <f>D40+D41+D42+D43+D44+D45</f>
        <v>1873118200</v>
      </c>
      <c r="E39" s="28">
        <f t="shared" ref="E39:J39" si="20">E40+E41+E42+E43+E44+E45</f>
        <v>-1011676516.0999999</v>
      </c>
      <c r="F39" s="28">
        <f t="shared" si="20"/>
        <v>861441683.9000001</v>
      </c>
      <c r="G39" s="28">
        <f>G40+G41+G42+G43</f>
        <v>281894200</v>
      </c>
      <c r="H39" s="28">
        <f t="shared" si="20"/>
        <v>2365178849.3300004</v>
      </c>
      <c r="I39" s="28">
        <f t="shared" si="20"/>
        <v>0</v>
      </c>
      <c r="J39" s="28">
        <f t="shared" si="20"/>
        <v>2365178849.3300004</v>
      </c>
      <c r="K39" s="40">
        <f>L39-J39</f>
        <v>106911038.35999966</v>
      </c>
      <c r="L39" s="28">
        <f>L40+L41+L42+L43</f>
        <v>2472089887.6900001</v>
      </c>
      <c r="M39" s="28">
        <f t="shared" ref="M39" si="21">M40+M41+M42+M43</f>
        <v>250983190.5999999</v>
      </c>
      <c r="N39" s="28">
        <f>N40+N41+N42+N43</f>
        <v>2723073078.29</v>
      </c>
      <c r="O39" s="28">
        <f>O40+O41+O42+O43</f>
        <v>-1599000</v>
      </c>
      <c r="P39" s="29">
        <f t="shared" si="14"/>
        <v>2721474078.29</v>
      </c>
    </row>
    <row r="40" spans="1:16" ht="25.5" x14ac:dyDescent="0.2">
      <c r="A40" s="30" t="s">
        <v>23</v>
      </c>
      <c r="B40" s="66" t="s">
        <v>91</v>
      </c>
      <c r="C40" s="66"/>
      <c r="D40" s="31">
        <v>324477600</v>
      </c>
      <c r="E40" s="32">
        <v>159627600</v>
      </c>
      <c r="F40" s="33">
        <f>D40+E40</f>
        <v>484105200</v>
      </c>
      <c r="G40" s="32">
        <v>0</v>
      </c>
      <c r="H40" s="33">
        <v>484105200</v>
      </c>
      <c r="I40" s="32">
        <v>0</v>
      </c>
      <c r="J40" s="33">
        <v>484105200</v>
      </c>
      <c r="K40" s="32">
        <f>L40-J40</f>
        <v>17853400</v>
      </c>
      <c r="L40" s="33">
        <v>501958600</v>
      </c>
      <c r="M40" s="32"/>
      <c r="N40" s="33">
        <v>501958600</v>
      </c>
      <c r="O40" s="32">
        <v>0</v>
      </c>
      <c r="P40" s="33">
        <f t="shared" si="14"/>
        <v>501958600</v>
      </c>
    </row>
    <row r="41" spans="1:16" ht="25.5" x14ac:dyDescent="0.2">
      <c r="A41" s="30" t="s">
        <v>24</v>
      </c>
      <c r="B41" s="66" t="s">
        <v>90</v>
      </c>
      <c r="C41" s="66"/>
      <c r="D41" s="31">
        <v>200894300</v>
      </c>
      <c r="E41" s="32">
        <v>68999100</v>
      </c>
      <c r="F41" s="33">
        <f t="shared" ref="F41:F45" si="22">D41+E41</f>
        <v>269893400</v>
      </c>
      <c r="G41" s="32">
        <f t="shared" ref="G41:G42" si="23">H41-F41</f>
        <v>266783100</v>
      </c>
      <c r="H41" s="33">
        <v>536676500</v>
      </c>
      <c r="I41" s="32"/>
      <c r="J41" s="33">
        <v>536676500</v>
      </c>
      <c r="K41" s="32">
        <f>L41-J41</f>
        <v>70504246.690000057</v>
      </c>
      <c r="L41" s="33">
        <v>607180746.69000006</v>
      </c>
      <c r="M41" s="32">
        <f>N41-L41</f>
        <v>-12332286.400000095</v>
      </c>
      <c r="N41" s="33">
        <v>594848460.28999996</v>
      </c>
      <c r="O41" s="32"/>
      <c r="P41" s="33">
        <f t="shared" si="14"/>
        <v>594848460.28999996</v>
      </c>
    </row>
    <row r="42" spans="1:16" ht="25.5" x14ac:dyDescent="0.2">
      <c r="A42" s="30" t="s">
        <v>25</v>
      </c>
      <c r="B42" s="66" t="s">
        <v>89</v>
      </c>
      <c r="C42" s="66"/>
      <c r="D42" s="42">
        <v>1345942600</v>
      </c>
      <c r="E42" s="32">
        <f>-547400</f>
        <v>-547400</v>
      </c>
      <c r="F42" s="33">
        <f t="shared" si="22"/>
        <v>1345395200</v>
      </c>
      <c r="G42" s="32">
        <f t="shared" si="23"/>
        <v>13984300</v>
      </c>
      <c r="H42" s="33">
        <v>1359379500</v>
      </c>
      <c r="I42" s="32"/>
      <c r="J42" s="33">
        <v>1359379500</v>
      </c>
      <c r="K42" s="32">
        <f>L42-J42</f>
        <v>-20580119</v>
      </c>
      <c r="L42" s="33">
        <v>1338799381</v>
      </c>
      <c r="M42" s="32">
        <v>-3646204</v>
      </c>
      <c r="N42" s="33">
        <f>1355153177-20000000</f>
        <v>1335153177</v>
      </c>
      <c r="O42" s="32">
        <f>1333554177-N42</f>
        <v>-1599000</v>
      </c>
      <c r="P42" s="33">
        <f t="shared" si="14"/>
        <v>1333554177</v>
      </c>
    </row>
    <row r="43" spans="1:16" x14ac:dyDescent="0.2">
      <c r="A43" s="30" t="s">
        <v>9</v>
      </c>
      <c r="B43" s="66" t="s">
        <v>87</v>
      </c>
      <c r="C43" s="66"/>
      <c r="D43" s="42">
        <v>1803700</v>
      </c>
      <c r="E43" s="32">
        <v>14831220</v>
      </c>
      <c r="F43" s="33">
        <f t="shared" si="22"/>
        <v>16634920</v>
      </c>
      <c r="G43" s="32">
        <f>H43-F43</f>
        <v>1126800</v>
      </c>
      <c r="H43" s="33">
        <v>17761720</v>
      </c>
      <c r="I43" s="32"/>
      <c r="J43" s="33">
        <v>17761720</v>
      </c>
      <c r="K43" s="32">
        <f>L43-J43</f>
        <v>6389440</v>
      </c>
      <c r="L43" s="33">
        <v>24151160</v>
      </c>
      <c r="M43" s="32">
        <f>N43-L43</f>
        <v>266961681</v>
      </c>
      <c r="N43" s="33">
        <v>291112841</v>
      </c>
      <c r="O43" s="32">
        <v>0</v>
      </c>
      <c r="P43" s="33">
        <f t="shared" si="14"/>
        <v>291112841</v>
      </c>
    </row>
    <row r="44" spans="1:16" s="38" customFormat="1" ht="25.5" x14ac:dyDescent="0.2">
      <c r="A44" s="43" t="s">
        <v>10</v>
      </c>
      <c r="B44" s="72" t="s">
        <v>88</v>
      </c>
      <c r="C44" s="72"/>
      <c r="D44" s="26">
        <v>0</v>
      </c>
      <c r="E44" s="40">
        <v>-13175.74</v>
      </c>
      <c r="F44" s="29">
        <f t="shared" si="22"/>
        <v>-13175.74</v>
      </c>
      <c r="G44" s="40">
        <v>0</v>
      </c>
      <c r="H44" s="29">
        <f t="shared" ref="H44" si="24">F44+G44</f>
        <v>-13175.74</v>
      </c>
      <c r="I44" s="40"/>
      <c r="J44" s="29">
        <v>-13175.74</v>
      </c>
      <c r="K44" s="40">
        <f t="shared" ref="K44:K45" si="25">L44-J44</f>
        <v>0</v>
      </c>
      <c r="L44" s="29">
        <v>-13175.74</v>
      </c>
      <c r="M44" s="40">
        <v>400000</v>
      </c>
      <c r="N44" s="29">
        <f t="shared" ref="N44:N45" si="26">J44+M44</f>
        <v>386824.26</v>
      </c>
      <c r="O44" s="40">
        <v>155000000</v>
      </c>
      <c r="P44" s="33">
        <f t="shared" si="14"/>
        <v>155386824.25999999</v>
      </c>
    </row>
    <row r="45" spans="1:16" s="38" customFormat="1" ht="38.25" x14ac:dyDescent="0.2">
      <c r="A45" s="43" t="s">
        <v>85</v>
      </c>
      <c r="B45" s="72" t="s">
        <v>86</v>
      </c>
      <c r="C45" s="72"/>
      <c r="D45" s="26">
        <v>0</v>
      </c>
      <c r="E45" s="40">
        <v>-1254573860.3599999</v>
      </c>
      <c r="F45" s="29">
        <f t="shared" si="22"/>
        <v>-1254573860.3599999</v>
      </c>
      <c r="G45" s="40">
        <f>H45-F45</f>
        <v>1221842965.4299998</v>
      </c>
      <c r="H45" s="29">
        <v>-32730894.93</v>
      </c>
      <c r="I45" s="40">
        <v>0</v>
      </c>
      <c r="J45" s="29">
        <v>-32730894.93</v>
      </c>
      <c r="K45" s="40">
        <f t="shared" si="25"/>
        <v>0</v>
      </c>
      <c r="L45" s="29">
        <v>-32730894.93</v>
      </c>
      <c r="M45" s="40">
        <v>-300000000</v>
      </c>
      <c r="N45" s="29">
        <f t="shared" si="26"/>
        <v>-332730894.93000001</v>
      </c>
      <c r="O45" s="40">
        <f>-332730894.93-N45</f>
        <v>0</v>
      </c>
      <c r="P45" s="33">
        <f t="shared" si="14"/>
        <v>-332730894.93000001</v>
      </c>
    </row>
    <row r="46" spans="1:16" s="63" customFormat="1" ht="21" customHeight="1" x14ac:dyDescent="0.2">
      <c r="A46" s="83" t="s">
        <v>114</v>
      </c>
      <c r="B46" s="83"/>
      <c r="C46" s="83"/>
      <c r="D46" s="62">
        <f t="shared" ref="D46:P46" si="27">D47+D56+D58+D62+D69+D74+D77+D83+D86+D88+D93+D98+D101</f>
        <v>3112196400</v>
      </c>
      <c r="E46" s="62">
        <f t="shared" si="27"/>
        <v>721002593.96000004</v>
      </c>
      <c r="F46" s="62">
        <f t="shared" si="27"/>
        <v>3833198993.96</v>
      </c>
      <c r="G46" s="62">
        <f t="shared" si="27"/>
        <v>1550147568.5399997</v>
      </c>
      <c r="H46" s="62">
        <f t="shared" si="27"/>
        <v>5383346562.5</v>
      </c>
      <c r="I46" s="62">
        <f t="shared" si="27"/>
        <v>0</v>
      </c>
      <c r="J46" s="62">
        <v>5383346562.5</v>
      </c>
      <c r="K46" s="62">
        <f t="shared" ref="K46:L46" si="28">K47+K56+K58+K62+K69+K74+K77+K83+K86+K88+K93+K98+K101</f>
        <v>74166964.580000058</v>
      </c>
      <c r="L46" s="62">
        <f t="shared" si="28"/>
        <v>5457513527.0799999</v>
      </c>
      <c r="M46" s="62">
        <f t="shared" si="27"/>
        <v>-48616809.399999991</v>
      </c>
      <c r="N46" s="62">
        <f t="shared" si="27"/>
        <v>5408896717.6800003</v>
      </c>
      <c r="O46" s="62">
        <f t="shared" si="27"/>
        <v>153401000.00000012</v>
      </c>
      <c r="P46" s="62">
        <f t="shared" si="27"/>
        <v>5562297717.6800003</v>
      </c>
    </row>
    <row r="47" spans="1:16" s="47" customFormat="1" x14ac:dyDescent="0.2">
      <c r="A47" s="44" t="s">
        <v>31</v>
      </c>
      <c r="B47" s="45">
        <v>1</v>
      </c>
      <c r="C47" s="45"/>
      <c r="D47" s="46">
        <f t="shared" ref="D47:P47" si="29">SUM(D48:D55)</f>
        <v>457076572</v>
      </c>
      <c r="E47" s="46">
        <f t="shared" si="29"/>
        <v>16603156.030000031</v>
      </c>
      <c r="F47" s="46">
        <f t="shared" si="29"/>
        <v>473679728.03000003</v>
      </c>
      <c r="G47" s="46">
        <f t="shared" si="29"/>
        <v>-1114903.1400000453</v>
      </c>
      <c r="H47" s="46">
        <f t="shared" si="29"/>
        <v>472564824.88999999</v>
      </c>
      <c r="I47" s="46">
        <f t="shared" si="29"/>
        <v>0</v>
      </c>
      <c r="J47" s="46">
        <v>472564824.88999999</v>
      </c>
      <c r="K47" s="46">
        <f t="shared" ref="K47:L47" si="30">SUM(K48:K55)</f>
        <v>20089914.279999994</v>
      </c>
      <c r="L47" s="46">
        <f t="shared" si="30"/>
        <v>492654739.16999996</v>
      </c>
      <c r="M47" s="46">
        <f t="shared" si="29"/>
        <v>3942015.9800000265</v>
      </c>
      <c r="N47" s="46">
        <f t="shared" si="29"/>
        <v>496596755.14999998</v>
      </c>
      <c r="O47" s="46">
        <f t="shared" si="29"/>
        <v>4735653.6099999761</v>
      </c>
      <c r="P47" s="46">
        <f t="shared" si="29"/>
        <v>501332408.75999999</v>
      </c>
    </row>
    <row r="48" spans="1:16" s="52" customFormat="1" ht="25.5" x14ac:dyDescent="0.2">
      <c r="A48" s="48" t="s">
        <v>32</v>
      </c>
      <c r="B48" s="49">
        <v>1</v>
      </c>
      <c r="C48" s="49">
        <v>2</v>
      </c>
      <c r="D48" s="50">
        <v>4859000</v>
      </c>
      <c r="E48" s="51">
        <f t="shared" ref="E48:G63" si="31">F48-D48</f>
        <v>0</v>
      </c>
      <c r="F48" s="50">
        <v>4859000</v>
      </c>
      <c r="G48" s="51">
        <f t="shared" si="31"/>
        <v>0</v>
      </c>
      <c r="H48" s="50">
        <v>4859000</v>
      </c>
      <c r="I48" s="51">
        <f t="shared" ref="I48:I63" si="32">J48-H48</f>
        <v>0</v>
      </c>
      <c r="J48" s="50">
        <v>4859000</v>
      </c>
      <c r="K48" s="51">
        <f t="shared" ref="K48:K56" si="33">L48-J48</f>
        <v>796800</v>
      </c>
      <c r="L48" s="50">
        <v>5655800</v>
      </c>
      <c r="M48" s="51">
        <f>N48-L48</f>
        <v>284479</v>
      </c>
      <c r="N48" s="50">
        <v>5940279</v>
      </c>
      <c r="O48" s="51">
        <f t="shared" ref="O48:O55" si="34">P48-N48</f>
        <v>183863.63999999966</v>
      </c>
      <c r="P48" s="50">
        <v>6124142.6399999997</v>
      </c>
    </row>
    <row r="49" spans="1:16" s="52" customFormat="1" ht="38.25" x14ac:dyDescent="0.2">
      <c r="A49" s="48" t="s">
        <v>33</v>
      </c>
      <c r="B49" s="49">
        <v>1</v>
      </c>
      <c r="C49" s="49">
        <v>3</v>
      </c>
      <c r="D49" s="50">
        <v>26087800</v>
      </c>
      <c r="E49" s="51">
        <f t="shared" si="31"/>
        <v>0</v>
      </c>
      <c r="F49" s="50">
        <v>26087800</v>
      </c>
      <c r="G49" s="51">
        <f t="shared" si="31"/>
        <v>-6000</v>
      </c>
      <c r="H49" s="50">
        <v>26081800</v>
      </c>
      <c r="I49" s="51">
        <f t="shared" si="32"/>
        <v>0</v>
      </c>
      <c r="J49" s="50">
        <v>26081800</v>
      </c>
      <c r="K49" s="51">
        <f t="shared" si="33"/>
        <v>-425597.6099999994</v>
      </c>
      <c r="L49" s="50">
        <v>25656202.390000001</v>
      </c>
      <c r="M49" s="51">
        <f t="shared" ref="M49:M102" si="35">N49-L49</f>
        <v>-1075500</v>
      </c>
      <c r="N49" s="50">
        <v>24580702.390000001</v>
      </c>
      <c r="O49" s="51">
        <f t="shared" si="34"/>
        <v>-974023.71999999881</v>
      </c>
      <c r="P49" s="50">
        <v>23606678.670000002</v>
      </c>
    </row>
    <row r="50" spans="1:16" s="52" customFormat="1" ht="51" x14ac:dyDescent="0.2">
      <c r="A50" s="48" t="s">
        <v>34</v>
      </c>
      <c r="B50" s="49">
        <v>1</v>
      </c>
      <c r="C50" s="49">
        <v>4</v>
      </c>
      <c r="D50" s="50">
        <v>134998972</v>
      </c>
      <c r="E50" s="51">
        <f t="shared" si="31"/>
        <v>-286716.18999999762</v>
      </c>
      <c r="F50" s="50">
        <v>134712255.81</v>
      </c>
      <c r="G50" s="51">
        <f t="shared" si="31"/>
        <v>-1068000</v>
      </c>
      <c r="H50" s="50">
        <v>133644255.81</v>
      </c>
      <c r="I50" s="51">
        <f t="shared" si="32"/>
        <v>0</v>
      </c>
      <c r="J50" s="50">
        <v>133644255.81</v>
      </c>
      <c r="K50" s="51">
        <f t="shared" si="33"/>
        <v>10186254.280000001</v>
      </c>
      <c r="L50" s="50">
        <v>143830510.09</v>
      </c>
      <c r="M50" s="51">
        <f t="shared" si="35"/>
        <v>-18542681.609999999</v>
      </c>
      <c r="N50" s="50">
        <v>125287828.48</v>
      </c>
      <c r="O50" s="51">
        <f t="shared" si="34"/>
        <v>3656415.2699999958</v>
      </c>
      <c r="P50" s="50">
        <v>128944243.75</v>
      </c>
    </row>
    <row r="51" spans="1:16" s="52" customFormat="1" x14ac:dyDescent="0.2">
      <c r="A51" s="48" t="s">
        <v>35</v>
      </c>
      <c r="B51" s="49">
        <v>1</v>
      </c>
      <c r="C51" s="49">
        <v>5</v>
      </c>
      <c r="D51" s="50">
        <v>5600</v>
      </c>
      <c r="E51" s="51">
        <f t="shared" si="31"/>
        <v>0</v>
      </c>
      <c r="F51" s="50">
        <v>5600</v>
      </c>
      <c r="G51" s="51">
        <f t="shared" si="31"/>
        <v>0</v>
      </c>
      <c r="H51" s="50">
        <v>5600</v>
      </c>
      <c r="I51" s="51">
        <f t="shared" si="32"/>
        <v>0</v>
      </c>
      <c r="J51" s="50">
        <v>5600</v>
      </c>
      <c r="K51" s="51">
        <f t="shared" si="33"/>
        <v>0</v>
      </c>
      <c r="L51" s="50">
        <v>5600</v>
      </c>
      <c r="M51" s="51">
        <f t="shared" si="35"/>
        <v>0</v>
      </c>
      <c r="N51" s="50">
        <v>5600</v>
      </c>
      <c r="O51" s="51">
        <f t="shared" si="34"/>
        <v>0</v>
      </c>
      <c r="P51" s="50">
        <v>5600</v>
      </c>
    </row>
    <row r="52" spans="1:16" s="52" customFormat="1" ht="38.25" x14ac:dyDescent="0.2">
      <c r="A52" s="48" t="s">
        <v>36</v>
      </c>
      <c r="B52" s="49">
        <v>1</v>
      </c>
      <c r="C52" s="49">
        <v>6</v>
      </c>
      <c r="D52" s="50">
        <v>34785300</v>
      </c>
      <c r="E52" s="51">
        <f t="shared" si="31"/>
        <v>0</v>
      </c>
      <c r="F52" s="50">
        <v>34785300</v>
      </c>
      <c r="G52" s="51">
        <f t="shared" si="31"/>
        <v>0</v>
      </c>
      <c r="H52" s="50">
        <v>34785300</v>
      </c>
      <c r="I52" s="51">
        <f t="shared" si="32"/>
        <v>0</v>
      </c>
      <c r="J52" s="50">
        <v>34785300</v>
      </c>
      <c r="K52" s="51">
        <f t="shared" si="33"/>
        <v>2368136.5399999991</v>
      </c>
      <c r="L52" s="50">
        <v>37153436.539999999</v>
      </c>
      <c r="M52" s="51">
        <f t="shared" si="35"/>
        <v>1331179.8000000045</v>
      </c>
      <c r="N52" s="50">
        <v>38484616.340000004</v>
      </c>
      <c r="O52" s="51">
        <f t="shared" si="34"/>
        <v>1021307.8399999961</v>
      </c>
      <c r="P52" s="50">
        <v>39505924.18</v>
      </c>
    </row>
    <row r="53" spans="1:16" s="52" customFormat="1" x14ac:dyDescent="0.2">
      <c r="A53" s="48" t="s">
        <v>160</v>
      </c>
      <c r="B53" s="49">
        <v>1</v>
      </c>
      <c r="C53" s="49">
        <v>7</v>
      </c>
      <c r="D53" s="50"/>
      <c r="E53" s="51"/>
      <c r="F53" s="50"/>
      <c r="G53" s="51"/>
      <c r="H53" s="50"/>
      <c r="I53" s="51">
        <f t="shared" si="32"/>
        <v>0</v>
      </c>
      <c r="J53" s="50"/>
      <c r="K53" s="51">
        <f t="shared" si="33"/>
        <v>1461730</v>
      </c>
      <c r="L53" s="50">
        <v>1461730</v>
      </c>
      <c r="M53" s="51">
        <f t="shared" si="35"/>
        <v>0</v>
      </c>
      <c r="N53" s="50">
        <v>1461730</v>
      </c>
      <c r="O53" s="51">
        <f t="shared" si="34"/>
        <v>0</v>
      </c>
      <c r="P53" s="50">
        <v>1461730</v>
      </c>
    </row>
    <row r="54" spans="1:16" s="52" customFormat="1" x14ac:dyDescent="0.2">
      <c r="A54" s="48" t="s">
        <v>37</v>
      </c>
      <c r="B54" s="49">
        <v>1</v>
      </c>
      <c r="C54" s="49">
        <v>11</v>
      </c>
      <c r="D54" s="50">
        <v>500000</v>
      </c>
      <c r="E54" s="51">
        <f t="shared" si="31"/>
        <v>0</v>
      </c>
      <c r="F54" s="50">
        <v>500000</v>
      </c>
      <c r="G54" s="51">
        <f t="shared" si="31"/>
        <v>0</v>
      </c>
      <c r="H54" s="50">
        <v>500000</v>
      </c>
      <c r="I54" s="51">
        <f t="shared" si="32"/>
        <v>0</v>
      </c>
      <c r="J54" s="50">
        <v>500000</v>
      </c>
      <c r="K54" s="51">
        <f t="shared" si="33"/>
        <v>0</v>
      </c>
      <c r="L54" s="50">
        <v>500000</v>
      </c>
      <c r="M54" s="51">
        <f t="shared" si="35"/>
        <v>0</v>
      </c>
      <c r="N54" s="50">
        <v>500000</v>
      </c>
      <c r="O54" s="51">
        <f t="shared" si="34"/>
        <v>0</v>
      </c>
      <c r="P54" s="50">
        <v>500000</v>
      </c>
    </row>
    <row r="55" spans="1:16" s="52" customFormat="1" x14ac:dyDescent="0.2">
      <c r="A55" s="48" t="s">
        <v>38</v>
      </c>
      <c r="B55" s="49">
        <v>1</v>
      </c>
      <c r="C55" s="49">
        <v>13</v>
      </c>
      <c r="D55" s="50">
        <v>255839900</v>
      </c>
      <c r="E55" s="51">
        <f t="shared" si="31"/>
        <v>16889872.220000029</v>
      </c>
      <c r="F55" s="50">
        <v>272729772.22000003</v>
      </c>
      <c r="G55" s="51">
        <f t="shared" si="31"/>
        <v>-40903.1400000453</v>
      </c>
      <c r="H55" s="50">
        <v>272688869.07999998</v>
      </c>
      <c r="I55" s="51">
        <f t="shared" si="32"/>
        <v>0</v>
      </c>
      <c r="J55" s="50">
        <v>272688869.07999998</v>
      </c>
      <c r="K55" s="51">
        <f t="shared" si="33"/>
        <v>5702591.0699999928</v>
      </c>
      <c r="L55" s="50">
        <v>278391460.14999998</v>
      </c>
      <c r="M55" s="51">
        <f t="shared" si="35"/>
        <v>21944538.790000021</v>
      </c>
      <c r="N55" s="50">
        <v>300335998.94</v>
      </c>
      <c r="O55" s="51">
        <f t="shared" si="34"/>
        <v>848090.57999998331</v>
      </c>
      <c r="P55" s="50">
        <v>301184089.51999998</v>
      </c>
    </row>
    <row r="56" spans="1:16" s="52" customFormat="1" x14ac:dyDescent="0.2">
      <c r="A56" s="44" t="s">
        <v>39</v>
      </c>
      <c r="B56" s="45">
        <v>2</v>
      </c>
      <c r="C56" s="45"/>
      <c r="D56" s="53">
        <f>D57</f>
        <v>5230900</v>
      </c>
      <c r="E56" s="46">
        <f t="shared" si="31"/>
        <v>0</v>
      </c>
      <c r="F56" s="53">
        <f>F57</f>
        <v>5230900</v>
      </c>
      <c r="G56" s="46">
        <f t="shared" si="31"/>
        <v>0</v>
      </c>
      <c r="H56" s="53">
        <f>H57</f>
        <v>5230900</v>
      </c>
      <c r="I56" s="46">
        <f t="shared" si="32"/>
        <v>0</v>
      </c>
      <c r="J56" s="53">
        <v>5230900</v>
      </c>
      <c r="K56" s="46">
        <f t="shared" si="33"/>
        <v>1115500</v>
      </c>
      <c r="L56" s="53">
        <f>L57</f>
        <v>6346400</v>
      </c>
      <c r="M56" s="46">
        <f>N56-L56</f>
        <v>0</v>
      </c>
      <c r="N56" s="53">
        <f>N57</f>
        <v>6346400</v>
      </c>
      <c r="O56" s="53">
        <f>O57</f>
        <v>-131756.08999999985</v>
      </c>
      <c r="P56" s="53">
        <f>P57</f>
        <v>6214643.9100000001</v>
      </c>
    </row>
    <row r="57" spans="1:16" s="47" customFormat="1" x14ac:dyDescent="0.2">
      <c r="A57" s="48" t="s">
        <v>40</v>
      </c>
      <c r="B57" s="49">
        <v>2</v>
      </c>
      <c r="C57" s="49">
        <v>3</v>
      </c>
      <c r="D57" s="50">
        <v>5230900</v>
      </c>
      <c r="E57" s="50">
        <f t="shared" ref="E57:I57" si="36">E56</f>
        <v>0</v>
      </c>
      <c r="F57" s="50">
        <v>5230900</v>
      </c>
      <c r="G57" s="51">
        <f t="shared" si="31"/>
        <v>0</v>
      </c>
      <c r="H57" s="50">
        <v>5230900</v>
      </c>
      <c r="I57" s="50">
        <f t="shared" si="36"/>
        <v>0</v>
      </c>
      <c r="J57" s="50">
        <v>5230900</v>
      </c>
      <c r="K57" s="50">
        <f t="shared" ref="K57" si="37">K56</f>
        <v>1115500</v>
      </c>
      <c r="L57" s="50">
        <v>6346400</v>
      </c>
      <c r="M57" s="51">
        <f t="shared" si="35"/>
        <v>0</v>
      </c>
      <c r="N57" s="50">
        <v>6346400</v>
      </c>
      <c r="O57" s="51">
        <f>P57-N57</f>
        <v>-131756.08999999985</v>
      </c>
      <c r="P57" s="50">
        <v>6214643.9100000001</v>
      </c>
    </row>
    <row r="58" spans="1:16" s="52" customFormat="1" ht="25.5" x14ac:dyDescent="0.2">
      <c r="A58" s="44" t="s">
        <v>41</v>
      </c>
      <c r="B58" s="45">
        <v>3</v>
      </c>
      <c r="C58" s="45"/>
      <c r="D58" s="53">
        <f>SUM(D59:D61)</f>
        <v>40014100</v>
      </c>
      <c r="E58" s="53">
        <f t="shared" ref="E58:N58" si="38">SUM(E59:E61)</f>
        <v>-2135600</v>
      </c>
      <c r="F58" s="53">
        <f t="shared" si="38"/>
        <v>37878500</v>
      </c>
      <c r="G58" s="53">
        <f t="shared" si="38"/>
        <v>-764193.3</v>
      </c>
      <c r="H58" s="53">
        <f t="shared" si="38"/>
        <v>37114306.700000003</v>
      </c>
      <c r="I58" s="53">
        <f t="shared" si="38"/>
        <v>0</v>
      </c>
      <c r="J58" s="53">
        <v>37114306.700000003</v>
      </c>
      <c r="K58" s="53">
        <f t="shared" ref="K58:L58" si="39">SUM(K59:K61)</f>
        <v>280000</v>
      </c>
      <c r="L58" s="53">
        <f t="shared" si="39"/>
        <v>37394306.700000003</v>
      </c>
      <c r="M58" s="53">
        <f t="shared" si="38"/>
        <v>-702485.30000000075</v>
      </c>
      <c r="N58" s="53">
        <f t="shared" si="38"/>
        <v>36691821.400000006</v>
      </c>
      <c r="O58" s="53">
        <f t="shared" ref="O58:P58" si="40">SUM(O59:O61)</f>
        <v>783274.4299999997</v>
      </c>
      <c r="P58" s="53">
        <f t="shared" si="40"/>
        <v>37475095.829999998</v>
      </c>
    </row>
    <row r="59" spans="1:16" s="47" customFormat="1" x14ac:dyDescent="0.2">
      <c r="A59" s="48" t="s">
        <v>42</v>
      </c>
      <c r="B59" s="49">
        <v>3</v>
      </c>
      <c r="C59" s="49">
        <v>4</v>
      </c>
      <c r="D59" s="50">
        <v>6065000</v>
      </c>
      <c r="E59" s="51">
        <f t="shared" si="31"/>
        <v>-547400</v>
      </c>
      <c r="F59" s="50">
        <v>5517600</v>
      </c>
      <c r="G59" s="51">
        <f t="shared" si="31"/>
        <v>0</v>
      </c>
      <c r="H59" s="50">
        <v>5517600</v>
      </c>
      <c r="I59" s="51">
        <f t="shared" si="32"/>
        <v>0</v>
      </c>
      <c r="J59" s="50">
        <v>5517600</v>
      </c>
      <c r="K59" s="51">
        <f t="shared" ref="K59:K61" si="41">L59-J59</f>
        <v>0</v>
      </c>
      <c r="L59" s="50">
        <v>5517600</v>
      </c>
      <c r="M59" s="51">
        <f t="shared" si="35"/>
        <v>151400</v>
      </c>
      <c r="N59" s="50">
        <v>5669000</v>
      </c>
      <c r="O59" s="51">
        <f>P59-N59</f>
        <v>233274.4299999997</v>
      </c>
      <c r="P59" s="50">
        <v>5902274.4299999997</v>
      </c>
    </row>
    <row r="60" spans="1:16" s="52" customFormat="1" ht="38.25" x14ac:dyDescent="0.2">
      <c r="A60" s="48" t="s">
        <v>43</v>
      </c>
      <c r="B60" s="49">
        <v>3</v>
      </c>
      <c r="C60" s="49">
        <v>9</v>
      </c>
      <c r="D60" s="50">
        <v>30024000</v>
      </c>
      <c r="E60" s="51">
        <f t="shared" si="31"/>
        <v>0</v>
      </c>
      <c r="F60" s="50">
        <v>30024000</v>
      </c>
      <c r="G60" s="51">
        <f t="shared" si="31"/>
        <v>0</v>
      </c>
      <c r="H60" s="50">
        <v>30024000</v>
      </c>
      <c r="I60" s="51">
        <f t="shared" si="32"/>
        <v>0</v>
      </c>
      <c r="J60" s="50">
        <v>30024000</v>
      </c>
      <c r="K60" s="51">
        <f t="shared" si="41"/>
        <v>280000</v>
      </c>
      <c r="L60" s="50">
        <v>30304000</v>
      </c>
      <c r="M60" s="51">
        <f t="shared" si="35"/>
        <v>-853885.30000000075</v>
      </c>
      <c r="N60" s="50">
        <v>29450114.699999999</v>
      </c>
      <c r="O60" s="51">
        <f>P60-N60</f>
        <v>550000</v>
      </c>
      <c r="P60" s="50">
        <v>30000114.699999999</v>
      </c>
    </row>
    <row r="61" spans="1:16" s="52" customFormat="1" ht="25.5" x14ac:dyDescent="0.2">
      <c r="A61" s="48" t="s">
        <v>44</v>
      </c>
      <c r="B61" s="49">
        <v>3</v>
      </c>
      <c r="C61" s="49">
        <v>14</v>
      </c>
      <c r="D61" s="50">
        <v>3925100</v>
      </c>
      <c r="E61" s="51">
        <f t="shared" si="31"/>
        <v>-1588200</v>
      </c>
      <c r="F61" s="50">
        <v>2336900</v>
      </c>
      <c r="G61" s="51">
        <f t="shared" si="31"/>
        <v>-764193.3</v>
      </c>
      <c r="H61" s="50">
        <v>1572706.7</v>
      </c>
      <c r="I61" s="51">
        <f t="shared" si="32"/>
        <v>0</v>
      </c>
      <c r="J61" s="50">
        <v>1572706.7</v>
      </c>
      <c r="K61" s="51">
        <f t="shared" si="41"/>
        <v>0</v>
      </c>
      <c r="L61" s="50">
        <v>1572706.7</v>
      </c>
      <c r="M61" s="51">
        <f t="shared" si="35"/>
        <v>0</v>
      </c>
      <c r="N61" s="50">
        <v>1572706.7</v>
      </c>
      <c r="O61" s="51">
        <f>P61-N61</f>
        <v>0</v>
      </c>
      <c r="P61" s="50">
        <v>1572706.7</v>
      </c>
    </row>
    <row r="62" spans="1:16" s="52" customFormat="1" x14ac:dyDescent="0.2">
      <c r="A62" s="44" t="s">
        <v>45</v>
      </c>
      <c r="B62" s="45">
        <v>4</v>
      </c>
      <c r="C62" s="45"/>
      <c r="D62" s="53">
        <f>SUM(D63:D68)</f>
        <v>261516843</v>
      </c>
      <c r="E62" s="53">
        <f t="shared" ref="E62:N62" si="42">SUM(E63:E68)</f>
        <v>11283036.370000005</v>
      </c>
      <c r="F62" s="53">
        <f t="shared" si="42"/>
        <v>272799879.37</v>
      </c>
      <c r="G62" s="53">
        <f t="shared" si="42"/>
        <v>45633600</v>
      </c>
      <c r="H62" s="53">
        <f t="shared" si="42"/>
        <v>318433479.37</v>
      </c>
      <c r="I62" s="53">
        <f t="shared" si="42"/>
        <v>0</v>
      </c>
      <c r="J62" s="53">
        <v>318433479.37</v>
      </c>
      <c r="K62" s="53">
        <f t="shared" ref="K62:L62" si="43">SUM(K63:K68)</f>
        <v>-17102022.859999999</v>
      </c>
      <c r="L62" s="53">
        <f t="shared" si="43"/>
        <v>301331456.50999999</v>
      </c>
      <c r="M62" s="53">
        <f t="shared" si="42"/>
        <v>-4395628.7400000095</v>
      </c>
      <c r="N62" s="53">
        <f t="shared" si="42"/>
        <v>296935827.76999998</v>
      </c>
      <c r="O62" s="53">
        <f t="shared" ref="O62:P62" si="44">SUM(O63:O68)</f>
        <v>2611216.8100000024</v>
      </c>
      <c r="P62" s="53">
        <f t="shared" si="44"/>
        <v>299547044.57999998</v>
      </c>
    </row>
    <row r="63" spans="1:16" s="47" customFormat="1" x14ac:dyDescent="0.2">
      <c r="A63" s="48" t="s">
        <v>46</v>
      </c>
      <c r="B63" s="49">
        <v>4</v>
      </c>
      <c r="C63" s="49">
        <v>1</v>
      </c>
      <c r="D63" s="50">
        <v>2760200</v>
      </c>
      <c r="E63" s="51">
        <f t="shared" si="31"/>
        <v>0</v>
      </c>
      <c r="F63" s="50">
        <v>2760200</v>
      </c>
      <c r="G63" s="51">
        <f t="shared" si="31"/>
        <v>276800</v>
      </c>
      <c r="H63" s="50">
        <v>3037000</v>
      </c>
      <c r="I63" s="51">
        <f t="shared" si="32"/>
        <v>0</v>
      </c>
      <c r="J63" s="50">
        <v>3037000</v>
      </c>
      <c r="K63" s="51">
        <f t="shared" ref="K63:K68" si="45">L63-J63</f>
        <v>-485920</v>
      </c>
      <c r="L63" s="50">
        <v>2551080</v>
      </c>
      <c r="M63" s="51">
        <f t="shared" si="35"/>
        <v>-264429</v>
      </c>
      <c r="N63" s="50">
        <v>2286651</v>
      </c>
      <c r="O63" s="51">
        <f t="shared" ref="O63:O68" si="46">P63-N63</f>
        <v>0</v>
      </c>
      <c r="P63" s="50">
        <v>2286651</v>
      </c>
    </row>
    <row r="64" spans="1:16" s="52" customFormat="1" x14ac:dyDescent="0.2">
      <c r="A64" s="48" t="s">
        <v>47</v>
      </c>
      <c r="B64" s="49">
        <v>4</v>
      </c>
      <c r="C64" s="49">
        <v>5</v>
      </c>
      <c r="D64" s="50">
        <v>35300800</v>
      </c>
      <c r="E64" s="51">
        <f t="shared" ref="E64:G110" si="47">F64-D64</f>
        <v>0</v>
      </c>
      <c r="F64" s="50">
        <v>35300800</v>
      </c>
      <c r="G64" s="51">
        <f t="shared" si="47"/>
        <v>294000</v>
      </c>
      <c r="H64" s="50">
        <v>35594800</v>
      </c>
      <c r="I64" s="51">
        <f t="shared" ref="I64:I110" si="48">J64-H64</f>
        <v>0</v>
      </c>
      <c r="J64" s="50">
        <v>35594800</v>
      </c>
      <c r="K64" s="51">
        <f t="shared" si="45"/>
        <v>-20412200</v>
      </c>
      <c r="L64" s="50">
        <v>15182600</v>
      </c>
      <c r="M64" s="51">
        <f t="shared" si="35"/>
        <v>0</v>
      </c>
      <c r="N64" s="50">
        <v>15182600</v>
      </c>
      <c r="O64" s="51">
        <f t="shared" si="46"/>
        <v>0</v>
      </c>
      <c r="P64" s="50">
        <v>15182600</v>
      </c>
    </row>
    <row r="65" spans="1:16" s="52" customFormat="1" x14ac:dyDescent="0.2">
      <c r="A65" s="48" t="s">
        <v>48</v>
      </c>
      <c r="B65" s="49">
        <v>4</v>
      </c>
      <c r="C65" s="49">
        <v>8</v>
      </c>
      <c r="D65" s="50">
        <v>52873200</v>
      </c>
      <c r="E65" s="51">
        <f t="shared" si="47"/>
        <v>0</v>
      </c>
      <c r="F65" s="50">
        <v>52873200</v>
      </c>
      <c r="G65" s="51">
        <f t="shared" si="47"/>
        <v>25000000</v>
      </c>
      <c r="H65" s="50">
        <v>77873200</v>
      </c>
      <c r="I65" s="51">
        <f t="shared" si="48"/>
        <v>0</v>
      </c>
      <c r="J65" s="50">
        <v>77873200</v>
      </c>
      <c r="K65" s="51">
        <f t="shared" si="45"/>
        <v>0</v>
      </c>
      <c r="L65" s="50">
        <v>77873200</v>
      </c>
      <c r="M65" s="51">
        <f t="shared" si="35"/>
        <v>7031500</v>
      </c>
      <c r="N65" s="50">
        <v>84904700</v>
      </c>
      <c r="O65" s="51">
        <f t="shared" si="46"/>
        <v>0</v>
      </c>
      <c r="P65" s="50">
        <v>84904700</v>
      </c>
    </row>
    <row r="66" spans="1:16" s="52" customFormat="1" x14ac:dyDescent="0.2">
      <c r="A66" s="48" t="s">
        <v>49</v>
      </c>
      <c r="B66" s="49">
        <v>4</v>
      </c>
      <c r="C66" s="49">
        <v>9</v>
      </c>
      <c r="D66" s="50">
        <v>85340500</v>
      </c>
      <c r="E66" s="51">
        <f t="shared" si="47"/>
        <v>9883036.3700000048</v>
      </c>
      <c r="F66" s="50">
        <v>95223536.370000005</v>
      </c>
      <c r="G66" s="51">
        <f t="shared" si="47"/>
        <v>14117100</v>
      </c>
      <c r="H66" s="50">
        <v>109340636.37</v>
      </c>
      <c r="I66" s="51">
        <f t="shared" si="48"/>
        <v>0</v>
      </c>
      <c r="J66" s="50">
        <v>109340636.37</v>
      </c>
      <c r="K66" s="51">
        <f t="shared" si="45"/>
        <v>-45142.859999999404</v>
      </c>
      <c r="L66" s="50">
        <v>109295493.51000001</v>
      </c>
      <c r="M66" s="51">
        <f t="shared" si="35"/>
        <v>-7077308.9400000125</v>
      </c>
      <c r="N66" s="50">
        <v>102218184.56999999</v>
      </c>
      <c r="O66" s="51">
        <f t="shared" si="46"/>
        <v>1061309.9400000125</v>
      </c>
      <c r="P66" s="50">
        <v>103279494.51000001</v>
      </c>
    </row>
    <row r="67" spans="1:16" s="52" customFormat="1" x14ac:dyDescent="0.2">
      <c r="A67" s="48" t="s">
        <v>50</v>
      </c>
      <c r="B67" s="49">
        <v>4</v>
      </c>
      <c r="C67" s="49">
        <v>10</v>
      </c>
      <c r="D67" s="50">
        <v>9511400</v>
      </c>
      <c r="E67" s="51">
        <f t="shared" si="47"/>
        <v>1400000</v>
      </c>
      <c r="F67" s="50">
        <v>10911400</v>
      </c>
      <c r="G67" s="51">
        <f t="shared" si="47"/>
        <v>51000</v>
      </c>
      <c r="H67" s="50">
        <v>10962400</v>
      </c>
      <c r="I67" s="51">
        <f t="shared" si="48"/>
        <v>0</v>
      </c>
      <c r="J67" s="50">
        <v>10962400</v>
      </c>
      <c r="K67" s="51">
        <f t="shared" si="45"/>
        <v>-825948</v>
      </c>
      <c r="L67" s="50">
        <v>10136452</v>
      </c>
      <c r="M67" s="51">
        <f t="shared" si="35"/>
        <v>-95000</v>
      </c>
      <c r="N67" s="50">
        <v>10041452</v>
      </c>
      <c r="O67" s="51">
        <f t="shared" si="46"/>
        <v>35678</v>
      </c>
      <c r="P67" s="50">
        <v>10077130</v>
      </c>
    </row>
    <row r="68" spans="1:16" s="52" customFormat="1" x14ac:dyDescent="0.2">
      <c r="A68" s="48" t="s">
        <v>51</v>
      </c>
      <c r="B68" s="49">
        <v>4</v>
      </c>
      <c r="C68" s="49">
        <v>12</v>
      </c>
      <c r="D68" s="50">
        <v>75730743</v>
      </c>
      <c r="E68" s="51">
        <f t="shared" si="47"/>
        <v>0</v>
      </c>
      <c r="F68" s="50">
        <v>75730743</v>
      </c>
      <c r="G68" s="51">
        <f t="shared" si="47"/>
        <v>5894700</v>
      </c>
      <c r="H68" s="50">
        <v>81625443</v>
      </c>
      <c r="I68" s="51">
        <f t="shared" si="48"/>
        <v>0</v>
      </c>
      <c r="J68" s="50">
        <v>81625443</v>
      </c>
      <c r="K68" s="51">
        <f t="shared" si="45"/>
        <v>4667188</v>
      </c>
      <c r="L68" s="50">
        <v>86292631</v>
      </c>
      <c r="M68" s="51">
        <f t="shared" si="35"/>
        <v>-3990390.799999997</v>
      </c>
      <c r="N68" s="50">
        <v>82302240.200000003</v>
      </c>
      <c r="O68" s="51">
        <f t="shared" si="46"/>
        <v>1514228.8699999899</v>
      </c>
      <c r="P68" s="50">
        <v>83816469.069999993</v>
      </c>
    </row>
    <row r="69" spans="1:16" s="52" customFormat="1" x14ac:dyDescent="0.2">
      <c r="A69" s="44" t="s">
        <v>52</v>
      </c>
      <c r="B69" s="45">
        <v>5</v>
      </c>
      <c r="C69" s="45"/>
      <c r="D69" s="53">
        <f>SUM(D70:D73)</f>
        <v>249268185</v>
      </c>
      <c r="E69" s="53">
        <f t="shared" ref="E69:N69" si="49">SUM(E70:E73)</f>
        <v>290005299.67000002</v>
      </c>
      <c r="F69" s="53">
        <f t="shared" si="49"/>
        <v>539273484.67000008</v>
      </c>
      <c r="G69" s="53">
        <f t="shared" si="49"/>
        <v>1198366633.0599999</v>
      </c>
      <c r="H69" s="53">
        <f t="shared" si="49"/>
        <v>1737640117.73</v>
      </c>
      <c r="I69" s="53">
        <f t="shared" si="49"/>
        <v>0</v>
      </c>
      <c r="J69" s="53">
        <v>1737640117.73</v>
      </c>
      <c r="K69" s="53">
        <f t="shared" ref="K69:L69" si="50">SUM(K70:K73)</f>
        <v>124844332.38</v>
      </c>
      <c r="L69" s="53">
        <f t="shared" si="50"/>
        <v>1862484450.1100001</v>
      </c>
      <c r="M69" s="53">
        <f t="shared" si="49"/>
        <v>-116819048.34</v>
      </c>
      <c r="N69" s="53">
        <f t="shared" si="49"/>
        <v>1745665401.7700002</v>
      </c>
      <c r="O69" s="53">
        <f t="shared" ref="O69:P69" si="51">SUM(O70:O73)</f>
        <v>35864956.040000029</v>
      </c>
      <c r="P69" s="53">
        <f t="shared" si="51"/>
        <v>1781530357.8100002</v>
      </c>
    </row>
    <row r="70" spans="1:16" s="47" customFormat="1" x14ac:dyDescent="0.2">
      <c r="A70" s="48" t="s">
        <v>53</v>
      </c>
      <c r="B70" s="49">
        <v>5</v>
      </c>
      <c r="C70" s="49">
        <v>1</v>
      </c>
      <c r="D70" s="50">
        <v>103487391</v>
      </c>
      <c r="E70" s="51">
        <f t="shared" si="47"/>
        <v>174876235.60000002</v>
      </c>
      <c r="F70" s="50">
        <v>278363626.60000002</v>
      </c>
      <c r="G70" s="51">
        <f t="shared" si="47"/>
        <v>1191912061.8299999</v>
      </c>
      <c r="H70" s="50">
        <v>1470275688.4300001</v>
      </c>
      <c r="I70" s="51">
        <f t="shared" si="48"/>
        <v>0</v>
      </c>
      <c r="J70" s="50">
        <v>1470275688.4300001</v>
      </c>
      <c r="K70" s="51">
        <f t="shared" ref="K70:K73" si="52">L70-J70</f>
        <v>3226600</v>
      </c>
      <c r="L70" s="50">
        <v>1473502288.4300001</v>
      </c>
      <c r="M70" s="51">
        <f t="shared" si="35"/>
        <v>-317637734.76999998</v>
      </c>
      <c r="N70" s="50">
        <v>1155864553.6600001</v>
      </c>
      <c r="O70" s="51">
        <f>P70-N70</f>
        <v>-11542700.519999981</v>
      </c>
      <c r="P70" s="50">
        <v>1144321853.1400001</v>
      </c>
    </row>
    <row r="71" spans="1:16" s="52" customFormat="1" x14ac:dyDescent="0.2">
      <c r="A71" s="48" t="s">
        <v>54</v>
      </c>
      <c r="B71" s="49">
        <v>5</v>
      </c>
      <c r="C71" s="49">
        <v>2</v>
      </c>
      <c r="D71" s="50">
        <v>74370794</v>
      </c>
      <c r="E71" s="51">
        <f t="shared" si="47"/>
        <v>61933198.069999993</v>
      </c>
      <c r="F71" s="50">
        <v>136303992.06999999</v>
      </c>
      <c r="G71" s="51">
        <f t="shared" si="47"/>
        <v>-9086010.1899999976</v>
      </c>
      <c r="H71" s="50">
        <v>127217981.88</v>
      </c>
      <c r="I71" s="51">
        <f t="shared" si="48"/>
        <v>0</v>
      </c>
      <c r="J71" s="50">
        <v>127217981.88</v>
      </c>
      <c r="K71" s="51">
        <f t="shared" si="52"/>
        <v>115661944</v>
      </c>
      <c r="L71" s="50">
        <v>242879925.88</v>
      </c>
      <c r="M71" s="51">
        <f t="shared" si="35"/>
        <v>201052095.88999999</v>
      </c>
      <c r="N71" s="50">
        <v>443932021.76999998</v>
      </c>
      <c r="O71" s="51">
        <f>P71-N71</f>
        <v>300000</v>
      </c>
      <c r="P71" s="50">
        <v>444232021.76999998</v>
      </c>
    </row>
    <row r="72" spans="1:16" s="52" customFormat="1" x14ac:dyDescent="0.2">
      <c r="A72" s="48" t="s">
        <v>55</v>
      </c>
      <c r="B72" s="49">
        <v>5</v>
      </c>
      <c r="C72" s="49">
        <v>3</v>
      </c>
      <c r="D72" s="50">
        <v>70390500</v>
      </c>
      <c r="E72" s="51">
        <f t="shared" si="47"/>
        <v>23414481</v>
      </c>
      <c r="F72" s="50">
        <v>93804981</v>
      </c>
      <c r="G72" s="51">
        <f t="shared" si="47"/>
        <v>3251748.7900000066</v>
      </c>
      <c r="H72" s="50">
        <v>97056729.790000007</v>
      </c>
      <c r="I72" s="51">
        <f t="shared" si="48"/>
        <v>0</v>
      </c>
      <c r="J72" s="50">
        <v>97056729.790000007</v>
      </c>
      <c r="K72" s="51">
        <f t="shared" si="52"/>
        <v>8460188.3799999952</v>
      </c>
      <c r="L72" s="50">
        <v>105516918.17</v>
      </c>
      <c r="M72" s="51">
        <f t="shared" si="35"/>
        <v>-2195680.4600000083</v>
      </c>
      <c r="N72" s="50">
        <v>103321237.70999999</v>
      </c>
      <c r="O72" s="51">
        <f>P72-N72</f>
        <v>45800000.000000015</v>
      </c>
      <c r="P72" s="50">
        <v>149121237.71000001</v>
      </c>
    </row>
    <row r="73" spans="1:16" s="52" customFormat="1" ht="25.5" x14ac:dyDescent="0.2">
      <c r="A73" s="48" t="s">
        <v>56</v>
      </c>
      <c r="B73" s="49">
        <v>5</v>
      </c>
      <c r="C73" s="49">
        <v>5</v>
      </c>
      <c r="D73" s="50">
        <v>1019500</v>
      </c>
      <c r="E73" s="51">
        <f t="shared" si="47"/>
        <v>29781385</v>
      </c>
      <c r="F73" s="50">
        <v>30800885</v>
      </c>
      <c r="G73" s="51">
        <f t="shared" si="47"/>
        <v>12288832.630000003</v>
      </c>
      <c r="H73" s="50">
        <v>43089717.630000003</v>
      </c>
      <c r="I73" s="51">
        <f t="shared" si="48"/>
        <v>0</v>
      </c>
      <c r="J73" s="50">
        <v>43089717.630000003</v>
      </c>
      <c r="K73" s="51">
        <f t="shared" si="52"/>
        <v>-2504400</v>
      </c>
      <c r="L73" s="50">
        <v>40585317.630000003</v>
      </c>
      <c r="M73" s="51">
        <f t="shared" si="35"/>
        <v>1962271</v>
      </c>
      <c r="N73" s="50">
        <v>42547588.630000003</v>
      </c>
      <c r="O73" s="51">
        <f>P73-N73</f>
        <v>1307656.5599999949</v>
      </c>
      <c r="P73" s="50">
        <v>43855245.189999998</v>
      </c>
    </row>
    <row r="74" spans="1:16" s="52" customFormat="1" x14ac:dyDescent="0.2">
      <c r="A74" s="44" t="s">
        <v>57</v>
      </c>
      <c r="B74" s="45">
        <v>6</v>
      </c>
      <c r="C74" s="45"/>
      <c r="D74" s="53">
        <f>D76+D75</f>
        <v>1688100</v>
      </c>
      <c r="E74" s="53">
        <f t="shared" ref="E74:O74" si="53">E76</f>
        <v>0</v>
      </c>
      <c r="F74" s="53">
        <f>F76+F75</f>
        <v>1688100</v>
      </c>
      <c r="G74" s="53">
        <f t="shared" ref="G74:M74" si="54">G76+G75</f>
        <v>8300</v>
      </c>
      <c r="H74" s="53">
        <f t="shared" si="54"/>
        <v>1696400</v>
      </c>
      <c r="I74" s="53">
        <f t="shared" si="54"/>
        <v>0</v>
      </c>
      <c r="J74" s="53">
        <v>1696400</v>
      </c>
      <c r="K74" s="53">
        <f t="shared" ref="K74:L74" si="55">K76+K75</f>
        <v>-253980</v>
      </c>
      <c r="L74" s="53">
        <f t="shared" si="55"/>
        <v>1442420</v>
      </c>
      <c r="M74" s="53">
        <f t="shared" si="54"/>
        <v>182000</v>
      </c>
      <c r="N74" s="53">
        <f>N76+N75</f>
        <v>1624420</v>
      </c>
      <c r="O74" s="53">
        <f t="shared" si="53"/>
        <v>0</v>
      </c>
      <c r="P74" s="53">
        <f>P76+P75</f>
        <v>1624420</v>
      </c>
    </row>
    <row r="75" spans="1:16" s="52" customFormat="1" ht="31.15" customHeight="1" x14ac:dyDescent="0.2">
      <c r="A75" s="48" t="s">
        <v>138</v>
      </c>
      <c r="B75" s="49">
        <v>6</v>
      </c>
      <c r="C75" s="49">
        <v>3</v>
      </c>
      <c r="D75" s="50">
        <v>867000</v>
      </c>
      <c r="E75" s="51">
        <f t="shared" si="47"/>
        <v>0</v>
      </c>
      <c r="F75" s="50">
        <v>867000</v>
      </c>
      <c r="G75" s="51">
        <f t="shared" si="47"/>
        <v>0</v>
      </c>
      <c r="H75" s="50">
        <v>867000</v>
      </c>
      <c r="I75" s="51">
        <f t="shared" si="48"/>
        <v>0</v>
      </c>
      <c r="J75" s="50">
        <v>867000</v>
      </c>
      <c r="K75" s="51">
        <f t="shared" ref="K75:K76" si="56">L75-J75</f>
        <v>-523980</v>
      </c>
      <c r="L75" s="50">
        <v>343020</v>
      </c>
      <c r="M75" s="51">
        <f t="shared" si="35"/>
        <v>0</v>
      </c>
      <c r="N75" s="50">
        <v>343020</v>
      </c>
      <c r="O75" s="51">
        <f>P75-N75</f>
        <v>0</v>
      </c>
      <c r="P75" s="50">
        <v>343020</v>
      </c>
    </row>
    <row r="76" spans="1:16" s="47" customFormat="1" x14ac:dyDescent="0.2">
      <c r="A76" s="48" t="s">
        <v>58</v>
      </c>
      <c r="B76" s="49">
        <v>6</v>
      </c>
      <c r="C76" s="49">
        <v>5</v>
      </c>
      <c r="D76" s="50">
        <v>821100</v>
      </c>
      <c r="E76" s="51">
        <f t="shared" si="47"/>
        <v>0</v>
      </c>
      <c r="F76" s="50">
        <v>821100</v>
      </c>
      <c r="G76" s="51">
        <f t="shared" si="47"/>
        <v>8300</v>
      </c>
      <c r="H76" s="50">
        <v>829400</v>
      </c>
      <c r="I76" s="51">
        <f t="shared" si="48"/>
        <v>0</v>
      </c>
      <c r="J76" s="50">
        <v>829400</v>
      </c>
      <c r="K76" s="51">
        <f t="shared" si="56"/>
        <v>270000</v>
      </c>
      <c r="L76" s="50">
        <v>1099400</v>
      </c>
      <c r="M76" s="51">
        <f t="shared" si="35"/>
        <v>182000</v>
      </c>
      <c r="N76" s="50">
        <v>1281400</v>
      </c>
      <c r="O76" s="51">
        <f>P76-N76</f>
        <v>0</v>
      </c>
      <c r="P76" s="50">
        <v>1281400</v>
      </c>
    </row>
    <row r="77" spans="1:16" s="52" customFormat="1" x14ac:dyDescent="0.2">
      <c r="A77" s="44" t="s">
        <v>59</v>
      </c>
      <c r="B77" s="45">
        <v>7</v>
      </c>
      <c r="C77" s="45"/>
      <c r="D77" s="53">
        <f>SUM(D78:D82)</f>
        <v>1699680200</v>
      </c>
      <c r="E77" s="53">
        <f t="shared" ref="E77:N77" si="57">SUM(E78:E82)</f>
        <v>-4696416.3599999845</v>
      </c>
      <c r="F77" s="53">
        <f t="shared" si="57"/>
        <v>1694983783.6400001</v>
      </c>
      <c r="G77" s="53">
        <f t="shared" si="57"/>
        <v>11804629.599999905</v>
      </c>
      <c r="H77" s="53">
        <f t="shared" si="57"/>
        <v>1706788413.24</v>
      </c>
      <c r="I77" s="53">
        <f t="shared" si="57"/>
        <v>0</v>
      </c>
      <c r="J77" s="53">
        <v>1706788413.24</v>
      </c>
      <c r="K77" s="53">
        <f t="shared" ref="K77:L77" si="58">SUM(K78:K82)</f>
        <v>54292065.060000062</v>
      </c>
      <c r="L77" s="53">
        <f t="shared" si="58"/>
        <v>1761080478.3</v>
      </c>
      <c r="M77" s="53">
        <f t="shared" si="57"/>
        <v>1484683</v>
      </c>
      <c r="N77" s="53">
        <f t="shared" si="57"/>
        <v>1762565161.3</v>
      </c>
      <c r="O77" s="53">
        <f t="shared" ref="O77:P77" si="59">SUM(O78:O82)</f>
        <v>19725384.650000118</v>
      </c>
      <c r="P77" s="53">
        <f t="shared" si="59"/>
        <v>1782290545.9500003</v>
      </c>
    </row>
    <row r="78" spans="1:16" s="47" customFormat="1" x14ac:dyDescent="0.2">
      <c r="A78" s="48" t="s">
        <v>60</v>
      </c>
      <c r="B78" s="49">
        <v>7</v>
      </c>
      <c r="C78" s="49">
        <v>1</v>
      </c>
      <c r="D78" s="50">
        <v>631689500</v>
      </c>
      <c r="E78" s="51">
        <f t="shared" si="47"/>
        <v>-49007827.100000024</v>
      </c>
      <c r="F78" s="50">
        <v>582681672.89999998</v>
      </c>
      <c r="G78" s="51">
        <f t="shared" si="47"/>
        <v>13976200</v>
      </c>
      <c r="H78" s="50">
        <v>596657872.89999998</v>
      </c>
      <c r="I78" s="51">
        <f t="shared" si="48"/>
        <v>0</v>
      </c>
      <c r="J78" s="50">
        <v>596657872.89999998</v>
      </c>
      <c r="K78" s="51">
        <f t="shared" ref="K78:K82" si="60">L78-J78</f>
        <v>3397646.060000062</v>
      </c>
      <c r="L78" s="50">
        <v>600055518.96000004</v>
      </c>
      <c r="M78" s="51">
        <f t="shared" si="35"/>
        <v>53763163.819999933</v>
      </c>
      <c r="N78" s="50">
        <v>653818682.77999997</v>
      </c>
      <c r="O78" s="51">
        <f>P78-N78</f>
        <v>-11219090.089999914</v>
      </c>
      <c r="P78" s="50">
        <v>642599592.69000006</v>
      </c>
    </row>
    <row r="79" spans="1:16" s="52" customFormat="1" x14ac:dyDescent="0.2">
      <c r="A79" s="48" t="s">
        <v>61</v>
      </c>
      <c r="B79" s="49">
        <v>7</v>
      </c>
      <c r="C79" s="49">
        <v>2</v>
      </c>
      <c r="D79" s="50">
        <v>793156500</v>
      </c>
      <c r="E79" s="51">
        <f t="shared" si="47"/>
        <v>47860998.580000043</v>
      </c>
      <c r="F79" s="50">
        <v>841017498.58000004</v>
      </c>
      <c r="G79" s="51">
        <f t="shared" si="47"/>
        <v>-1395570.4000000954</v>
      </c>
      <c r="H79" s="50">
        <v>839621928.17999995</v>
      </c>
      <c r="I79" s="51">
        <f t="shared" si="48"/>
        <v>0</v>
      </c>
      <c r="J79" s="50">
        <v>839621928.17999995</v>
      </c>
      <c r="K79" s="51">
        <f t="shared" si="60"/>
        <v>53618500</v>
      </c>
      <c r="L79" s="50">
        <v>893240428.17999995</v>
      </c>
      <c r="M79" s="51">
        <f t="shared" si="35"/>
        <v>-49859935.819999933</v>
      </c>
      <c r="N79" s="50">
        <v>843380492.36000001</v>
      </c>
      <c r="O79" s="51">
        <f>P79-N79</f>
        <v>11574196.590000033</v>
      </c>
      <c r="P79" s="50">
        <v>854954688.95000005</v>
      </c>
    </row>
    <row r="80" spans="1:16" s="52" customFormat="1" x14ac:dyDescent="0.2">
      <c r="A80" s="48" t="s">
        <v>80</v>
      </c>
      <c r="B80" s="49">
        <v>7</v>
      </c>
      <c r="C80" s="49">
        <v>3</v>
      </c>
      <c r="D80" s="50">
        <v>133672500</v>
      </c>
      <c r="E80" s="51">
        <f t="shared" si="47"/>
        <v>-3528723.5900000036</v>
      </c>
      <c r="F80" s="50">
        <v>130143776.41</v>
      </c>
      <c r="G80" s="51">
        <f t="shared" si="47"/>
        <v>-836000</v>
      </c>
      <c r="H80" s="50">
        <v>129307776.41</v>
      </c>
      <c r="I80" s="51">
        <f t="shared" si="48"/>
        <v>0</v>
      </c>
      <c r="J80" s="50">
        <v>129307776.41</v>
      </c>
      <c r="K80" s="51">
        <f t="shared" si="60"/>
        <v>-1844681</v>
      </c>
      <c r="L80" s="50">
        <v>127463095.41</v>
      </c>
      <c r="M80" s="51">
        <f t="shared" si="35"/>
        <v>-628885</v>
      </c>
      <c r="N80" s="50">
        <v>126834210.41</v>
      </c>
      <c r="O80" s="51">
        <f>P80-N80</f>
        <v>-973106.5</v>
      </c>
      <c r="P80" s="50">
        <v>125861103.91</v>
      </c>
    </row>
    <row r="81" spans="1:16" s="52" customFormat="1" x14ac:dyDescent="0.2">
      <c r="A81" s="48" t="s">
        <v>62</v>
      </c>
      <c r="B81" s="49">
        <v>7</v>
      </c>
      <c r="C81" s="49">
        <v>7</v>
      </c>
      <c r="D81" s="50">
        <v>117237300</v>
      </c>
      <c r="E81" s="51">
        <f t="shared" si="47"/>
        <v>-20864.25</v>
      </c>
      <c r="F81" s="50">
        <v>117216435.75</v>
      </c>
      <c r="G81" s="51">
        <f t="shared" si="47"/>
        <v>0</v>
      </c>
      <c r="H81" s="50">
        <v>117216435.75</v>
      </c>
      <c r="I81" s="51">
        <f t="shared" si="48"/>
        <v>0</v>
      </c>
      <c r="J81" s="50">
        <v>117216435.75</v>
      </c>
      <c r="K81" s="51">
        <f t="shared" si="60"/>
        <v>-1282600</v>
      </c>
      <c r="L81" s="50">
        <v>115933835.75</v>
      </c>
      <c r="M81" s="51">
        <f t="shared" si="35"/>
        <v>-1922750</v>
      </c>
      <c r="N81" s="50">
        <v>114011085.75</v>
      </c>
      <c r="O81" s="51">
        <f>P81-N81</f>
        <v>20000000</v>
      </c>
      <c r="P81" s="50">
        <v>134011085.75</v>
      </c>
    </row>
    <row r="82" spans="1:16" s="52" customFormat="1" x14ac:dyDescent="0.2">
      <c r="A82" s="48" t="s">
        <v>63</v>
      </c>
      <c r="B82" s="49">
        <v>7</v>
      </c>
      <c r="C82" s="49">
        <v>9</v>
      </c>
      <c r="D82" s="50">
        <v>23924400</v>
      </c>
      <c r="E82" s="51">
        <f t="shared" si="47"/>
        <v>0</v>
      </c>
      <c r="F82" s="50">
        <v>23924400</v>
      </c>
      <c r="G82" s="51">
        <f t="shared" si="47"/>
        <v>60000</v>
      </c>
      <c r="H82" s="50">
        <v>23984400</v>
      </c>
      <c r="I82" s="51">
        <f t="shared" si="48"/>
        <v>0</v>
      </c>
      <c r="J82" s="50">
        <v>23984400</v>
      </c>
      <c r="K82" s="51">
        <f t="shared" si="60"/>
        <v>403200</v>
      </c>
      <c r="L82" s="50">
        <v>24387600</v>
      </c>
      <c r="M82" s="51">
        <f t="shared" si="35"/>
        <v>133090</v>
      </c>
      <c r="N82" s="50">
        <v>24520690</v>
      </c>
      <c r="O82" s="51">
        <f>P82-N82</f>
        <v>343384.64999999851</v>
      </c>
      <c r="P82" s="50">
        <v>24864074.649999999</v>
      </c>
    </row>
    <row r="83" spans="1:16" s="52" customFormat="1" x14ac:dyDescent="0.2">
      <c r="A83" s="44" t="s">
        <v>64</v>
      </c>
      <c r="B83" s="45">
        <v>8</v>
      </c>
      <c r="C83" s="45"/>
      <c r="D83" s="53">
        <f>SUM(D84:D85)</f>
        <v>162020100</v>
      </c>
      <c r="E83" s="53">
        <f t="shared" ref="E83:N83" si="61">SUM(E84:E85)</f>
        <v>-4608160.6399999857</v>
      </c>
      <c r="F83" s="53">
        <f t="shared" si="61"/>
        <v>157411939.36000001</v>
      </c>
      <c r="G83" s="53">
        <f t="shared" si="61"/>
        <v>516221.01999998093</v>
      </c>
      <c r="H83" s="53">
        <f t="shared" si="61"/>
        <v>157928160.38</v>
      </c>
      <c r="I83" s="53">
        <f t="shared" si="61"/>
        <v>0</v>
      </c>
      <c r="J83" s="53">
        <v>157928160.38</v>
      </c>
      <c r="K83" s="53">
        <f t="shared" ref="K83:L83" si="62">SUM(K84:K85)</f>
        <v>-755600</v>
      </c>
      <c r="L83" s="53">
        <f t="shared" si="62"/>
        <v>157172560.38</v>
      </c>
      <c r="M83" s="53">
        <f t="shared" si="61"/>
        <v>110200</v>
      </c>
      <c r="N83" s="53">
        <f t="shared" si="61"/>
        <v>157282760.38</v>
      </c>
      <c r="O83" s="53">
        <f t="shared" ref="O83:P83" si="63">SUM(O84:O85)</f>
        <v>404228.3200000003</v>
      </c>
      <c r="P83" s="53">
        <f t="shared" si="63"/>
        <v>157686988.69999999</v>
      </c>
    </row>
    <row r="84" spans="1:16" s="47" customFormat="1" x14ac:dyDescent="0.2">
      <c r="A84" s="48" t="s">
        <v>65</v>
      </c>
      <c r="B84" s="49">
        <v>8</v>
      </c>
      <c r="C84" s="49">
        <v>1</v>
      </c>
      <c r="D84" s="50">
        <v>156369000</v>
      </c>
      <c r="E84" s="51">
        <f t="shared" si="47"/>
        <v>-4608160.6399999857</v>
      </c>
      <c r="F84" s="50">
        <v>151760839.36000001</v>
      </c>
      <c r="G84" s="51">
        <f t="shared" si="47"/>
        <v>447221.01999998093</v>
      </c>
      <c r="H84" s="50">
        <v>152208060.38</v>
      </c>
      <c r="I84" s="51">
        <f t="shared" si="48"/>
        <v>0</v>
      </c>
      <c r="J84" s="50">
        <v>152208060.38</v>
      </c>
      <c r="K84" s="51">
        <f t="shared" ref="K84:K85" si="64">L84-J84</f>
        <v>-1204500</v>
      </c>
      <c r="L84" s="50">
        <v>151003560.38</v>
      </c>
      <c r="M84" s="51">
        <f t="shared" si="35"/>
        <v>0</v>
      </c>
      <c r="N84" s="50">
        <v>151003560.38</v>
      </c>
      <c r="O84" s="51">
        <f>P84-N84</f>
        <v>320000</v>
      </c>
      <c r="P84" s="50">
        <v>151323560.38</v>
      </c>
    </row>
    <row r="85" spans="1:16" s="52" customFormat="1" x14ac:dyDescent="0.2">
      <c r="A85" s="48" t="s">
        <v>66</v>
      </c>
      <c r="B85" s="49">
        <v>8</v>
      </c>
      <c r="C85" s="49">
        <v>4</v>
      </c>
      <c r="D85" s="50">
        <v>5651100</v>
      </c>
      <c r="E85" s="51">
        <f t="shared" si="47"/>
        <v>0</v>
      </c>
      <c r="F85" s="50">
        <v>5651100</v>
      </c>
      <c r="G85" s="51">
        <f t="shared" si="47"/>
        <v>69000</v>
      </c>
      <c r="H85" s="50">
        <v>5720100</v>
      </c>
      <c r="I85" s="51">
        <f t="shared" si="48"/>
        <v>0</v>
      </c>
      <c r="J85" s="50">
        <v>5720100</v>
      </c>
      <c r="K85" s="51">
        <f t="shared" si="64"/>
        <v>448900</v>
      </c>
      <c r="L85" s="50">
        <v>6169000</v>
      </c>
      <c r="M85" s="51">
        <f t="shared" si="35"/>
        <v>110200</v>
      </c>
      <c r="N85" s="50">
        <v>6279200</v>
      </c>
      <c r="O85" s="51">
        <f>P85-N85</f>
        <v>84228.320000000298</v>
      </c>
      <c r="P85" s="50">
        <v>6363428.3200000003</v>
      </c>
    </row>
    <row r="86" spans="1:16" s="52" customFormat="1" x14ac:dyDescent="0.2">
      <c r="A86" s="44" t="s">
        <v>81</v>
      </c>
      <c r="B86" s="45">
        <v>9</v>
      </c>
      <c r="C86" s="45"/>
      <c r="D86" s="53">
        <f>D87</f>
        <v>3223100</v>
      </c>
      <c r="E86" s="46">
        <f t="shared" si="47"/>
        <v>0</v>
      </c>
      <c r="F86" s="53">
        <f>F87</f>
        <v>3223100</v>
      </c>
      <c r="G86" s="53">
        <f t="shared" ref="G86:P86" si="65">G87</f>
        <v>0</v>
      </c>
      <c r="H86" s="53">
        <f t="shared" si="65"/>
        <v>3223100</v>
      </c>
      <c r="I86" s="53">
        <f t="shared" si="65"/>
        <v>0</v>
      </c>
      <c r="J86" s="53">
        <v>3223100</v>
      </c>
      <c r="K86" s="53">
        <f t="shared" si="65"/>
        <v>-908400</v>
      </c>
      <c r="L86" s="53">
        <f t="shared" si="65"/>
        <v>2314700</v>
      </c>
      <c r="M86" s="53">
        <f t="shared" si="65"/>
        <v>0</v>
      </c>
      <c r="N86" s="53">
        <f t="shared" si="65"/>
        <v>2314700</v>
      </c>
      <c r="O86" s="53">
        <f t="shared" si="65"/>
        <v>0</v>
      </c>
      <c r="P86" s="53">
        <f t="shared" si="65"/>
        <v>2314700</v>
      </c>
    </row>
    <row r="87" spans="1:16" s="47" customFormat="1" x14ac:dyDescent="0.2">
      <c r="A87" s="48" t="s">
        <v>82</v>
      </c>
      <c r="B87" s="49">
        <v>9</v>
      </c>
      <c r="C87" s="49">
        <v>9</v>
      </c>
      <c r="D87" s="50">
        <v>3223100</v>
      </c>
      <c r="E87" s="51">
        <f t="shared" si="47"/>
        <v>0</v>
      </c>
      <c r="F87" s="50">
        <v>3223100</v>
      </c>
      <c r="G87" s="51">
        <f t="shared" si="47"/>
        <v>0</v>
      </c>
      <c r="H87" s="50">
        <v>3223100</v>
      </c>
      <c r="I87" s="51">
        <f t="shared" si="48"/>
        <v>0</v>
      </c>
      <c r="J87" s="50">
        <v>3223100</v>
      </c>
      <c r="K87" s="51">
        <f t="shared" ref="K87" si="66">L87-J87</f>
        <v>-908400</v>
      </c>
      <c r="L87" s="50">
        <v>2314700</v>
      </c>
      <c r="M87" s="51">
        <f t="shared" si="35"/>
        <v>0</v>
      </c>
      <c r="N87" s="50">
        <v>2314700</v>
      </c>
      <c r="O87" s="51">
        <f>P87-N87</f>
        <v>0</v>
      </c>
      <c r="P87" s="50">
        <v>2314700</v>
      </c>
    </row>
    <row r="88" spans="1:16" s="52" customFormat="1" x14ac:dyDescent="0.2">
      <c r="A88" s="44" t="s">
        <v>67</v>
      </c>
      <c r="B88" s="45">
        <v>10</v>
      </c>
      <c r="C88" s="45"/>
      <c r="D88" s="53">
        <f>SUM(D89:D92)</f>
        <v>92969800</v>
      </c>
      <c r="E88" s="53">
        <f t="shared" ref="E88:N88" si="67">SUM(E89:E92)</f>
        <v>0</v>
      </c>
      <c r="F88" s="53">
        <f t="shared" si="67"/>
        <v>92969800</v>
      </c>
      <c r="G88" s="53">
        <f t="shared" si="67"/>
        <v>295297281.30000001</v>
      </c>
      <c r="H88" s="53">
        <f t="shared" si="67"/>
        <v>388267081.30000001</v>
      </c>
      <c r="I88" s="53">
        <f t="shared" si="67"/>
        <v>0</v>
      </c>
      <c r="J88" s="53">
        <v>388267081.30000001</v>
      </c>
      <c r="K88" s="53">
        <f t="shared" ref="K88:L88" si="68">SUM(K89:K92)</f>
        <v>1173481</v>
      </c>
      <c r="L88" s="53">
        <f t="shared" si="68"/>
        <v>389440562.30000001</v>
      </c>
      <c r="M88" s="53">
        <f t="shared" si="67"/>
        <v>-2428904</v>
      </c>
      <c r="N88" s="53">
        <f t="shared" si="67"/>
        <v>387011658.30000001</v>
      </c>
      <c r="O88" s="53">
        <f t="shared" ref="O88:P88" si="69">SUM(O89:O92)</f>
        <v>-1599000</v>
      </c>
      <c r="P88" s="53">
        <f t="shared" si="69"/>
        <v>385412658.30000001</v>
      </c>
    </row>
    <row r="89" spans="1:16" s="47" customFormat="1" x14ac:dyDescent="0.2">
      <c r="A89" s="48" t="s">
        <v>68</v>
      </c>
      <c r="B89" s="49">
        <v>10</v>
      </c>
      <c r="C89" s="49">
        <v>1</v>
      </c>
      <c r="D89" s="50">
        <v>6045000</v>
      </c>
      <c r="E89" s="51">
        <f t="shared" si="47"/>
        <v>0</v>
      </c>
      <c r="F89" s="50">
        <v>6045000</v>
      </c>
      <c r="G89" s="51">
        <f t="shared" si="47"/>
        <v>0</v>
      </c>
      <c r="H89" s="50">
        <v>6045000</v>
      </c>
      <c r="I89" s="51">
        <f t="shared" si="48"/>
        <v>0</v>
      </c>
      <c r="J89" s="50">
        <v>6045000</v>
      </c>
      <c r="K89" s="51">
        <f t="shared" ref="K89:K92" si="70">L89-J89</f>
        <v>-973000</v>
      </c>
      <c r="L89" s="50">
        <v>5072000</v>
      </c>
      <c r="M89" s="51">
        <f t="shared" si="35"/>
        <v>75000</v>
      </c>
      <c r="N89" s="50">
        <v>5147000</v>
      </c>
      <c r="O89" s="51">
        <f>P89-N89</f>
        <v>0</v>
      </c>
      <c r="P89" s="50">
        <v>5147000</v>
      </c>
    </row>
    <row r="90" spans="1:16" s="52" customFormat="1" x14ac:dyDescent="0.2">
      <c r="A90" s="48" t="s">
        <v>69</v>
      </c>
      <c r="B90" s="49">
        <v>10</v>
      </c>
      <c r="C90" s="49">
        <v>3</v>
      </c>
      <c r="D90" s="50">
        <v>4621000</v>
      </c>
      <c r="E90" s="51">
        <f t="shared" si="47"/>
        <v>0</v>
      </c>
      <c r="F90" s="50">
        <v>4621000</v>
      </c>
      <c r="G90" s="51">
        <f t="shared" si="47"/>
        <v>295780676.80000001</v>
      </c>
      <c r="H90" s="50">
        <v>300401676.80000001</v>
      </c>
      <c r="I90" s="51">
        <f t="shared" si="48"/>
        <v>0</v>
      </c>
      <c r="J90" s="50">
        <v>300401676.80000001</v>
      </c>
      <c r="K90" s="51">
        <f t="shared" si="70"/>
        <v>306000</v>
      </c>
      <c r="L90" s="50">
        <v>300707676.80000001</v>
      </c>
      <c r="M90" s="51">
        <f t="shared" si="35"/>
        <v>449296</v>
      </c>
      <c r="N90" s="50">
        <v>301156972.80000001</v>
      </c>
      <c r="O90" s="51">
        <f>P90-N90</f>
        <v>0</v>
      </c>
      <c r="P90" s="50">
        <v>301156972.80000001</v>
      </c>
    </row>
    <row r="91" spans="1:16" s="52" customFormat="1" x14ac:dyDescent="0.2">
      <c r="A91" s="48" t="s">
        <v>70</v>
      </c>
      <c r="B91" s="49">
        <v>10</v>
      </c>
      <c r="C91" s="49">
        <v>4</v>
      </c>
      <c r="D91" s="50">
        <v>67238200</v>
      </c>
      <c r="E91" s="51">
        <f t="shared" si="47"/>
        <v>0</v>
      </c>
      <c r="F91" s="50">
        <v>67238200</v>
      </c>
      <c r="G91" s="51">
        <f t="shared" si="47"/>
        <v>-483395.5</v>
      </c>
      <c r="H91" s="50">
        <v>66754804.5</v>
      </c>
      <c r="I91" s="51">
        <f t="shared" si="48"/>
        <v>0</v>
      </c>
      <c r="J91" s="50">
        <v>66754804.5</v>
      </c>
      <c r="K91" s="51">
        <f t="shared" si="70"/>
        <v>1840481</v>
      </c>
      <c r="L91" s="50">
        <v>68595285.5</v>
      </c>
      <c r="M91" s="51">
        <f t="shared" si="35"/>
        <v>-600000</v>
      </c>
      <c r="N91" s="50">
        <v>67995285.5</v>
      </c>
      <c r="O91" s="51">
        <f>P91-N91</f>
        <v>-1599000</v>
      </c>
      <c r="P91" s="50">
        <v>66396285.5</v>
      </c>
    </row>
    <row r="92" spans="1:16" s="52" customFormat="1" x14ac:dyDescent="0.2">
      <c r="A92" s="48" t="s">
        <v>71</v>
      </c>
      <c r="B92" s="49">
        <v>10</v>
      </c>
      <c r="C92" s="49">
        <v>6</v>
      </c>
      <c r="D92" s="50">
        <v>15065600</v>
      </c>
      <c r="E92" s="51">
        <f t="shared" si="47"/>
        <v>0</v>
      </c>
      <c r="F92" s="50">
        <v>15065600</v>
      </c>
      <c r="G92" s="51">
        <f t="shared" si="47"/>
        <v>0</v>
      </c>
      <c r="H92" s="50">
        <v>15065600</v>
      </c>
      <c r="I92" s="51">
        <f t="shared" si="48"/>
        <v>0</v>
      </c>
      <c r="J92" s="50">
        <v>15065600</v>
      </c>
      <c r="K92" s="51">
        <f t="shared" si="70"/>
        <v>0</v>
      </c>
      <c r="L92" s="50">
        <v>15065600</v>
      </c>
      <c r="M92" s="51">
        <f t="shared" si="35"/>
        <v>-2353200</v>
      </c>
      <c r="N92" s="50">
        <v>12712400</v>
      </c>
      <c r="O92" s="51">
        <f>P92-N92</f>
        <v>0</v>
      </c>
      <c r="P92" s="50">
        <v>12712400</v>
      </c>
    </row>
    <row r="93" spans="1:16" s="52" customFormat="1" x14ac:dyDescent="0.2">
      <c r="A93" s="44" t="s">
        <v>72</v>
      </c>
      <c r="B93" s="45">
        <v>11</v>
      </c>
      <c r="C93" s="45"/>
      <c r="D93" s="53">
        <f>SUM(D94:D97)</f>
        <v>109826500</v>
      </c>
      <c r="E93" s="53">
        <f t="shared" ref="E93:N93" si="71">SUM(E94:E97)</f>
        <v>412701759.44</v>
      </c>
      <c r="F93" s="53">
        <f t="shared" si="71"/>
        <v>522528259.44</v>
      </c>
      <c r="G93" s="53">
        <f t="shared" si="71"/>
        <v>400000</v>
      </c>
      <c r="H93" s="53">
        <f>SUM(H94:H97)</f>
        <v>522928259.44</v>
      </c>
      <c r="I93" s="53">
        <f t="shared" si="71"/>
        <v>0</v>
      </c>
      <c r="J93" s="53">
        <v>522928259.44</v>
      </c>
      <c r="K93" s="53">
        <f t="shared" ref="K93:L93" si="72">SUM(K94:K97)</f>
        <v>-108981825.27999999</v>
      </c>
      <c r="L93" s="53">
        <f t="shared" si="72"/>
        <v>413946434.16000003</v>
      </c>
      <c r="M93" s="53">
        <f t="shared" si="71"/>
        <v>70010358</v>
      </c>
      <c r="N93" s="53">
        <f t="shared" si="71"/>
        <v>483956792.16000003</v>
      </c>
      <c r="O93" s="53">
        <f>SUM(O94:O97)</f>
        <v>91007042.230000004</v>
      </c>
      <c r="P93" s="53">
        <f>SUM(P94:P97)</f>
        <v>574963834.3900001</v>
      </c>
    </row>
    <row r="94" spans="1:16" s="47" customFormat="1" x14ac:dyDescent="0.2">
      <c r="A94" s="48" t="s">
        <v>133</v>
      </c>
      <c r="B94" s="49">
        <v>11</v>
      </c>
      <c r="C94" s="49">
        <v>1</v>
      </c>
      <c r="D94" s="50"/>
      <c r="E94" s="51"/>
      <c r="F94" s="50"/>
      <c r="G94" s="51">
        <f t="shared" si="47"/>
        <v>92477817.730000004</v>
      </c>
      <c r="H94" s="50">
        <v>92477817.730000004</v>
      </c>
      <c r="I94" s="51">
        <f t="shared" si="48"/>
        <v>0</v>
      </c>
      <c r="J94" s="50">
        <v>92477817.730000004</v>
      </c>
      <c r="K94" s="51">
        <f t="shared" ref="K94:K97" si="73">L94-J94</f>
        <v>7572478.7099999934</v>
      </c>
      <c r="L94" s="50">
        <v>100050296.44</v>
      </c>
      <c r="M94" s="51">
        <f t="shared" si="35"/>
        <v>2061442</v>
      </c>
      <c r="N94" s="50">
        <v>102111738.44</v>
      </c>
      <c r="O94" s="51">
        <f>P94-N94</f>
        <v>872000</v>
      </c>
      <c r="P94" s="50">
        <v>102983738.44</v>
      </c>
    </row>
    <row r="95" spans="1:16" s="52" customFormat="1" x14ac:dyDescent="0.2">
      <c r="A95" s="48" t="s">
        <v>73</v>
      </c>
      <c r="B95" s="49">
        <v>11</v>
      </c>
      <c r="C95" s="49">
        <v>2</v>
      </c>
      <c r="D95" s="50">
        <v>28643400</v>
      </c>
      <c r="E95" s="51">
        <f t="shared" si="47"/>
        <v>400590101.70999998</v>
      </c>
      <c r="F95" s="50">
        <v>429233501.70999998</v>
      </c>
      <c r="G95" s="51">
        <f t="shared" si="47"/>
        <v>-3897360</v>
      </c>
      <c r="H95" s="50">
        <v>425336141.70999998</v>
      </c>
      <c r="I95" s="51">
        <f t="shared" si="48"/>
        <v>0</v>
      </c>
      <c r="J95" s="50">
        <v>425336141.70999998</v>
      </c>
      <c r="K95" s="51">
        <f t="shared" si="73"/>
        <v>-119157181.70999998</v>
      </c>
      <c r="L95" s="50">
        <v>306178960</v>
      </c>
      <c r="M95" s="51">
        <f t="shared" si="35"/>
        <v>67828925</v>
      </c>
      <c r="N95" s="50">
        <v>374007885</v>
      </c>
      <c r="O95" s="51">
        <f>P95-N95</f>
        <v>90000000</v>
      </c>
      <c r="P95" s="50">
        <v>464007885</v>
      </c>
    </row>
    <row r="96" spans="1:16" s="52" customFormat="1" ht="21" customHeight="1" x14ac:dyDescent="0.2">
      <c r="A96" s="48" t="s">
        <v>134</v>
      </c>
      <c r="B96" s="49">
        <v>11</v>
      </c>
      <c r="C96" s="49">
        <v>3</v>
      </c>
      <c r="D96" s="50">
        <v>76068800</v>
      </c>
      <c r="E96" s="51">
        <f t="shared" si="47"/>
        <v>12111657.730000004</v>
      </c>
      <c r="F96" s="50">
        <v>88180457.730000004</v>
      </c>
      <c r="G96" s="51">
        <f t="shared" si="47"/>
        <v>-88180457.730000004</v>
      </c>
      <c r="H96" s="50">
        <v>0</v>
      </c>
      <c r="I96" s="51">
        <f t="shared" si="48"/>
        <v>0</v>
      </c>
      <c r="J96" s="50">
        <v>0</v>
      </c>
      <c r="K96" s="51">
        <f t="shared" si="73"/>
        <v>1940720</v>
      </c>
      <c r="L96" s="50">
        <v>1940720</v>
      </c>
      <c r="M96" s="51">
        <f t="shared" si="35"/>
        <v>-42</v>
      </c>
      <c r="N96" s="50">
        <v>1940678</v>
      </c>
      <c r="O96" s="51">
        <f>P96-N96</f>
        <v>0</v>
      </c>
      <c r="P96" s="50">
        <v>1940678</v>
      </c>
    </row>
    <row r="97" spans="1:16" s="52" customFormat="1" ht="21" customHeight="1" x14ac:dyDescent="0.2">
      <c r="A97" s="48" t="s">
        <v>74</v>
      </c>
      <c r="B97" s="49">
        <v>11</v>
      </c>
      <c r="C97" s="49">
        <v>5</v>
      </c>
      <c r="D97" s="50">
        <v>5114300</v>
      </c>
      <c r="E97" s="51">
        <f t="shared" si="47"/>
        <v>0</v>
      </c>
      <c r="F97" s="50">
        <v>5114300</v>
      </c>
      <c r="G97" s="51">
        <f t="shared" si="47"/>
        <v>0</v>
      </c>
      <c r="H97" s="50">
        <v>5114300</v>
      </c>
      <c r="I97" s="51">
        <f t="shared" si="48"/>
        <v>0</v>
      </c>
      <c r="J97" s="50">
        <v>5114300</v>
      </c>
      <c r="K97" s="51">
        <f t="shared" si="73"/>
        <v>662157.71999999974</v>
      </c>
      <c r="L97" s="50">
        <v>5776457.7199999997</v>
      </c>
      <c r="M97" s="51">
        <f t="shared" si="35"/>
        <v>120033</v>
      </c>
      <c r="N97" s="50">
        <v>5896490.7199999997</v>
      </c>
      <c r="O97" s="51">
        <f>P97-N97</f>
        <v>135042.23000000045</v>
      </c>
      <c r="P97" s="50">
        <v>6031532.9500000002</v>
      </c>
    </row>
    <row r="98" spans="1:16" s="52" customFormat="1" x14ac:dyDescent="0.2">
      <c r="A98" s="44" t="s">
        <v>75</v>
      </c>
      <c r="B98" s="45">
        <v>12</v>
      </c>
      <c r="C98" s="45"/>
      <c r="D98" s="53">
        <f>SUM(D99:D100)</f>
        <v>27157600</v>
      </c>
      <c r="E98" s="53">
        <f t="shared" ref="E98:N98" si="74">SUM(E99:E100)</f>
        <v>0</v>
      </c>
      <c r="F98" s="53">
        <f t="shared" si="74"/>
        <v>27157600</v>
      </c>
      <c r="G98" s="53">
        <f t="shared" si="74"/>
        <v>0</v>
      </c>
      <c r="H98" s="53">
        <f t="shared" si="74"/>
        <v>27157600</v>
      </c>
      <c r="I98" s="53">
        <f t="shared" si="74"/>
        <v>0</v>
      </c>
      <c r="J98" s="53">
        <v>27157600</v>
      </c>
      <c r="K98" s="53">
        <f t="shared" ref="K98:L98" si="75">SUM(K99:K100)</f>
        <v>0</v>
      </c>
      <c r="L98" s="53">
        <f t="shared" si="75"/>
        <v>27157600</v>
      </c>
      <c r="M98" s="53">
        <f t="shared" si="74"/>
        <v>0</v>
      </c>
      <c r="N98" s="53">
        <f t="shared" si="74"/>
        <v>27157600</v>
      </c>
      <c r="O98" s="53">
        <f t="shared" ref="O98:P98" si="76">SUM(O99:O100)</f>
        <v>0</v>
      </c>
      <c r="P98" s="53">
        <f t="shared" si="76"/>
        <v>27157600</v>
      </c>
    </row>
    <row r="99" spans="1:16" s="47" customFormat="1" x14ac:dyDescent="0.2">
      <c r="A99" s="48" t="s">
        <v>76</v>
      </c>
      <c r="B99" s="49">
        <v>12</v>
      </c>
      <c r="C99" s="49">
        <v>1</v>
      </c>
      <c r="D99" s="50">
        <v>18300300</v>
      </c>
      <c r="E99" s="51">
        <f t="shared" si="47"/>
        <v>0</v>
      </c>
      <c r="F99" s="50">
        <v>18300300</v>
      </c>
      <c r="G99" s="51">
        <f t="shared" si="47"/>
        <v>0</v>
      </c>
      <c r="H99" s="50">
        <v>18300300</v>
      </c>
      <c r="I99" s="51">
        <f t="shared" si="48"/>
        <v>0</v>
      </c>
      <c r="J99" s="50">
        <v>18300300</v>
      </c>
      <c r="K99" s="51">
        <f t="shared" ref="K99:K100" si="77">L99-J99</f>
        <v>0</v>
      </c>
      <c r="L99" s="50">
        <v>18300300</v>
      </c>
      <c r="M99" s="51">
        <f t="shared" si="35"/>
        <v>0</v>
      </c>
      <c r="N99" s="50">
        <v>18300300</v>
      </c>
      <c r="O99" s="51">
        <f>P99-N99</f>
        <v>0</v>
      </c>
      <c r="P99" s="50">
        <v>18300300</v>
      </c>
    </row>
    <row r="100" spans="1:16" s="52" customFormat="1" x14ac:dyDescent="0.2">
      <c r="A100" s="48" t="s">
        <v>77</v>
      </c>
      <c r="B100" s="49">
        <v>12</v>
      </c>
      <c r="C100" s="49">
        <v>2</v>
      </c>
      <c r="D100" s="50">
        <v>8857300</v>
      </c>
      <c r="E100" s="51">
        <f t="shared" si="47"/>
        <v>0</v>
      </c>
      <c r="F100" s="50">
        <v>8857300</v>
      </c>
      <c r="G100" s="51">
        <f t="shared" si="47"/>
        <v>0</v>
      </c>
      <c r="H100" s="50">
        <v>8857300</v>
      </c>
      <c r="I100" s="51">
        <f t="shared" si="48"/>
        <v>0</v>
      </c>
      <c r="J100" s="50">
        <v>8857300</v>
      </c>
      <c r="K100" s="51">
        <f t="shared" si="77"/>
        <v>0</v>
      </c>
      <c r="L100" s="50">
        <v>8857300</v>
      </c>
      <c r="M100" s="51">
        <f t="shared" si="35"/>
        <v>0</v>
      </c>
      <c r="N100" s="50">
        <v>8857300</v>
      </c>
      <c r="O100" s="51">
        <f>P100-N100</f>
        <v>0</v>
      </c>
      <c r="P100" s="50">
        <v>8857300</v>
      </c>
    </row>
    <row r="101" spans="1:16" s="52" customFormat="1" ht="20.45" customHeight="1" x14ac:dyDescent="0.2">
      <c r="A101" s="48" t="s">
        <v>78</v>
      </c>
      <c r="B101" s="49">
        <v>13</v>
      </c>
      <c r="C101" s="49"/>
      <c r="D101" s="53">
        <f>D102</f>
        <v>2524400</v>
      </c>
      <c r="E101" s="53">
        <f t="shared" ref="E101:P101" si="78">E102</f>
        <v>1849519.4500000002</v>
      </c>
      <c r="F101" s="53">
        <f t="shared" si="78"/>
        <v>4373919.45</v>
      </c>
      <c r="G101" s="53">
        <f t="shared" si="78"/>
        <v>0</v>
      </c>
      <c r="H101" s="53">
        <f t="shared" si="78"/>
        <v>4373919.45</v>
      </c>
      <c r="I101" s="53">
        <f t="shared" si="78"/>
        <v>0</v>
      </c>
      <c r="J101" s="53">
        <v>4373919.45</v>
      </c>
      <c r="K101" s="53">
        <f t="shared" si="78"/>
        <v>373500</v>
      </c>
      <c r="L101" s="53">
        <f t="shared" si="78"/>
        <v>4747419.45</v>
      </c>
      <c r="M101" s="53">
        <f t="shared" si="78"/>
        <v>0</v>
      </c>
      <c r="N101" s="53">
        <f t="shared" si="78"/>
        <v>4747419.45</v>
      </c>
      <c r="O101" s="53">
        <f t="shared" si="78"/>
        <v>0</v>
      </c>
      <c r="P101" s="53">
        <f t="shared" si="78"/>
        <v>4747419.45</v>
      </c>
    </row>
    <row r="102" spans="1:16" s="52" customFormat="1" ht="25.5" x14ac:dyDescent="0.2">
      <c r="A102" s="48" t="s">
        <v>79</v>
      </c>
      <c r="B102" s="49">
        <v>13</v>
      </c>
      <c r="C102" s="49">
        <v>1</v>
      </c>
      <c r="D102" s="50">
        <v>2524400</v>
      </c>
      <c r="E102" s="51">
        <f t="shared" si="47"/>
        <v>1849519.4500000002</v>
      </c>
      <c r="F102" s="50">
        <v>4373919.45</v>
      </c>
      <c r="G102" s="51">
        <f t="shared" si="47"/>
        <v>0</v>
      </c>
      <c r="H102" s="50">
        <v>4373919.45</v>
      </c>
      <c r="I102" s="51">
        <f t="shared" si="48"/>
        <v>0</v>
      </c>
      <c r="J102" s="50">
        <v>4373919.45</v>
      </c>
      <c r="K102" s="51">
        <f t="shared" ref="K102" si="79">L102-J102</f>
        <v>373500</v>
      </c>
      <c r="L102" s="50">
        <v>4747419.45</v>
      </c>
      <c r="M102" s="51">
        <f t="shared" si="35"/>
        <v>0</v>
      </c>
      <c r="N102" s="50">
        <v>4747419.45</v>
      </c>
      <c r="O102" s="51">
        <f>P102-N102</f>
        <v>0</v>
      </c>
      <c r="P102" s="50">
        <v>4747419.45</v>
      </c>
    </row>
    <row r="103" spans="1:16" s="52" customFormat="1" x14ac:dyDescent="0.2">
      <c r="A103" s="84" t="s">
        <v>115</v>
      </c>
      <c r="B103" s="84"/>
      <c r="C103" s="84"/>
      <c r="D103" s="40">
        <f t="shared" ref="D103:P103" si="80">D7-D46</f>
        <v>-49846000</v>
      </c>
      <c r="E103" s="40">
        <f t="shared" si="80"/>
        <v>-1732679110.0599999</v>
      </c>
      <c r="F103" s="57">
        <f t="shared" si="80"/>
        <v>-1782525110.0599999</v>
      </c>
      <c r="G103" s="57">
        <f t="shared" si="80"/>
        <v>-30211099.999999762</v>
      </c>
      <c r="H103" s="57">
        <f t="shared" si="80"/>
        <v>-1812736210.0599995</v>
      </c>
      <c r="I103" s="57">
        <f t="shared" si="80"/>
        <v>0</v>
      </c>
      <c r="J103" s="57">
        <f t="shared" si="80"/>
        <v>-1812736210.0599995</v>
      </c>
      <c r="K103" s="40">
        <f t="shared" si="80"/>
        <v>15082621.039999828</v>
      </c>
      <c r="L103" s="40">
        <f>L7-L46</f>
        <v>-1797653589.0199995</v>
      </c>
      <c r="M103" s="40">
        <f t="shared" si="80"/>
        <v>18499999.999999896</v>
      </c>
      <c r="N103" s="40">
        <f t="shared" si="80"/>
        <v>-1779153589.02</v>
      </c>
      <c r="O103" s="40">
        <f t="shared" si="80"/>
        <v>0</v>
      </c>
      <c r="P103" s="40">
        <f t="shared" si="80"/>
        <v>-1779153589.02</v>
      </c>
    </row>
    <row r="104" spans="1:16" s="52" customFormat="1" ht="25.5" x14ac:dyDescent="0.2">
      <c r="A104" s="54" t="s">
        <v>116</v>
      </c>
      <c r="B104" s="85" t="s">
        <v>121</v>
      </c>
      <c r="C104" s="85"/>
      <c r="D104" s="32">
        <f t="shared" ref="D104:N104" si="81">D105-D106</f>
        <v>49846000</v>
      </c>
      <c r="E104" s="32">
        <f>E105-E106</f>
        <v>122653321.03999999</v>
      </c>
      <c r="F104" s="32">
        <f t="shared" si="81"/>
        <v>172499321.03999999</v>
      </c>
      <c r="G104" s="32">
        <f t="shared" si="81"/>
        <v>30211100</v>
      </c>
      <c r="H104" s="32">
        <f t="shared" si="81"/>
        <v>202710421.03999999</v>
      </c>
      <c r="I104" s="32">
        <f t="shared" si="81"/>
        <v>0</v>
      </c>
      <c r="J104" s="32">
        <f t="shared" si="81"/>
        <v>202710421.03999999</v>
      </c>
      <c r="K104" s="32">
        <f t="shared" ref="K104:L104" si="82">K105-K106</f>
        <v>-71692421.039999992</v>
      </c>
      <c r="L104" s="32">
        <f t="shared" si="82"/>
        <v>131018000</v>
      </c>
      <c r="M104" s="32">
        <f t="shared" si="81"/>
        <v>-33582621.039999992</v>
      </c>
      <c r="N104" s="32">
        <f t="shared" si="81"/>
        <v>169127800</v>
      </c>
      <c r="O104" s="32">
        <v>0</v>
      </c>
      <c r="P104" s="32">
        <f>N104</f>
        <v>169127800</v>
      </c>
    </row>
    <row r="105" spans="1:16" ht="38.25" x14ac:dyDescent="0.2">
      <c r="A105" s="54" t="s">
        <v>117</v>
      </c>
      <c r="B105" s="85" t="s">
        <v>122</v>
      </c>
      <c r="C105" s="85"/>
      <c r="D105" s="32">
        <v>73846000</v>
      </c>
      <c r="E105" s="32">
        <f t="shared" si="47"/>
        <v>122653321.03999999</v>
      </c>
      <c r="F105" s="32">
        <v>196499321.03999999</v>
      </c>
      <c r="G105" s="32">
        <f t="shared" si="47"/>
        <v>30211100</v>
      </c>
      <c r="H105" s="32">
        <v>226710421.03999999</v>
      </c>
      <c r="I105" s="32">
        <f t="shared" si="48"/>
        <v>0</v>
      </c>
      <c r="J105" s="32">
        <v>226710421.03999999</v>
      </c>
      <c r="K105" s="32">
        <f t="shared" ref="K105:K106" si="83">L105-J105</f>
        <v>-71692421.039999992</v>
      </c>
      <c r="L105" s="32">
        <v>155018000</v>
      </c>
      <c r="M105" s="32">
        <f>N105-J105</f>
        <v>-33582621.039999992</v>
      </c>
      <c r="N105" s="32">
        <v>193127800</v>
      </c>
      <c r="O105" s="32">
        <v>0</v>
      </c>
      <c r="P105" s="32">
        <f t="shared" ref="P105:P112" si="84">N105</f>
        <v>193127800</v>
      </c>
    </row>
    <row r="106" spans="1:16" ht="25.5" x14ac:dyDescent="0.2">
      <c r="A106" s="54" t="s">
        <v>118</v>
      </c>
      <c r="B106" s="85" t="s">
        <v>123</v>
      </c>
      <c r="C106" s="85"/>
      <c r="D106" s="32">
        <v>24000000</v>
      </c>
      <c r="E106" s="32">
        <f t="shared" si="47"/>
        <v>0</v>
      </c>
      <c r="F106" s="32">
        <v>24000000</v>
      </c>
      <c r="G106" s="32">
        <f t="shared" si="47"/>
        <v>0</v>
      </c>
      <c r="H106" s="32">
        <v>24000000</v>
      </c>
      <c r="I106" s="32">
        <f t="shared" si="48"/>
        <v>0</v>
      </c>
      <c r="J106" s="32">
        <v>24000000</v>
      </c>
      <c r="K106" s="32">
        <f t="shared" si="83"/>
        <v>0</v>
      </c>
      <c r="L106" s="32">
        <v>24000000</v>
      </c>
      <c r="M106" s="32">
        <f>N106-J106</f>
        <v>0</v>
      </c>
      <c r="N106" s="32">
        <v>24000000</v>
      </c>
      <c r="O106" s="32">
        <v>0</v>
      </c>
      <c r="P106" s="32">
        <f t="shared" si="84"/>
        <v>24000000</v>
      </c>
    </row>
    <row r="107" spans="1:16" ht="25.5" x14ac:dyDescent="0.2">
      <c r="A107" s="54" t="s">
        <v>158</v>
      </c>
      <c r="B107" s="85" t="s">
        <v>159</v>
      </c>
      <c r="C107" s="85"/>
      <c r="D107" s="32">
        <f>D108-D109</f>
        <v>0</v>
      </c>
      <c r="E107" s="32">
        <f>F107-D107</f>
        <v>-97700000</v>
      </c>
      <c r="F107" s="32">
        <f>F108-F109</f>
        <v>-97700000</v>
      </c>
      <c r="G107" s="32">
        <f>H107-F107</f>
        <v>0</v>
      </c>
      <c r="H107" s="32">
        <f>H108-H109</f>
        <v>-97700000</v>
      </c>
      <c r="I107" s="32">
        <f>J107-H107</f>
        <v>0</v>
      </c>
      <c r="J107" s="32">
        <f>J108-J109</f>
        <v>-97700000</v>
      </c>
      <c r="K107" s="32">
        <f>L107-J107</f>
        <v>56609800</v>
      </c>
      <c r="L107" s="32">
        <f>L108-L109</f>
        <v>-41090200</v>
      </c>
      <c r="M107" s="32">
        <f>N107-L107</f>
        <v>-56609800</v>
      </c>
      <c r="N107" s="32">
        <f>N108-N109</f>
        <v>-97700000</v>
      </c>
      <c r="O107" s="32">
        <f>P107-N107</f>
        <v>0</v>
      </c>
      <c r="P107" s="32">
        <f>P108-P109</f>
        <v>-97700000</v>
      </c>
    </row>
    <row r="108" spans="1:16" ht="38.25" x14ac:dyDescent="0.2">
      <c r="A108" s="64" t="s">
        <v>156</v>
      </c>
      <c r="B108" s="87" t="s">
        <v>154</v>
      </c>
      <c r="C108" s="87"/>
      <c r="D108" s="32"/>
      <c r="E108" s="32">
        <f>F108-D108</f>
        <v>0</v>
      </c>
      <c r="F108" s="32"/>
      <c r="G108" s="32">
        <f>H108-F108</f>
        <v>0</v>
      </c>
      <c r="H108" s="32"/>
      <c r="I108" s="32">
        <f>J108-H108</f>
        <v>0</v>
      </c>
      <c r="J108" s="32"/>
      <c r="K108" s="32">
        <f>L108-J108</f>
        <v>67931800</v>
      </c>
      <c r="L108" s="32">
        <v>67931800</v>
      </c>
      <c r="M108" s="32">
        <f>N108-L108</f>
        <v>-67931800</v>
      </c>
      <c r="N108" s="32">
        <v>0</v>
      </c>
      <c r="O108" s="32">
        <v>0</v>
      </c>
      <c r="P108" s="32">
        <f t="shared" si="84"/>
        <v>0</v>
      </c>
    </row>
    <row r="109" spans="1:16" ht="38.25" x14ac:dyDescent="0.2">
      <c r="A109" s="64" t="s">
        <v>155</v>
      </c>
      <c r="B109" s="87" t="s">
        <v>153</v>
      </c>
      <c r="C109" s="87"/>
      <c r="D109" s="32">
        <v>0</v>
      </c>
      <c r="E109" s="32">
        <f t="shared" si="47"/>
        <v>97700000</v>
      </c>
      <c r="F109" s="32">
        <v>97700000</v>
      </c>
      <c r="G109" s="32">
        <v>0</v>
      </c>
      <c r="H109" s="32">
        <v>97700000</v>
      </c>
      <c r="I109" s="32">
        <v>0</v>
      </c>
      <c r="J109" s="32">
        <v>97700000</v>
      </c>
      <c r="K109" s="32">
        <f>L109-J109</f>
        <v>11322000</v>
      </c>
      <c r="L109" s="32">
        <v>109022000</v>
      </c>
      <c r="M109" s="32">
        <f>N109-L109</f>
        <v>-11322000</v>
      </c>
      <c r="N109" s="32">
        <v>97700000</v>
      </c>
      <c r="O109" s="32">
        <v>0</v>
      </c>
      <c r="P109" s="32">
        <f t="shared" si="84"/>
        <v>97700000</v>
      </c>
    </row>
    <row r="110" spans="1:16" ht="25.5" x14ac:dyDescent="0.2">
      <c r="A110" s="55" t="s">
        <v>119</v>
      </c>
      <c r="B110" s="86" t="s">
        <v>124</v>
      </c>
      <c r="C110" s="86"/>
      <c r="D110" s="32">
        <v>0</v>
      </c>
      <c r="E110" s="32">
        <f t="shared" si="47"/>
        <v>1707725789.02</v>
      </c>
      <c r="F110" s="32">
        <v>1707725789.02</v>
      </c>
      <c r="G110" s="32">
        <f t="shared" si="47"/>
        <v>0</v>
      </c>
      <c r="H110" s="32">
        <v>1707725789.02</v>
      </c>
      <c r="I110" s="32">
        <f t="shared" si="48"/>
        <v>0</v>
      </c>
      <c r="J110" s="32">
        <v>1707725789.02</v>
      </c>
      <c r="K110" s="32">
        <f>L110-J110</f>
        <v>0</v>
      </c>
      <c r="L110" s="32">
        <v>1707725789.02</v>
      </c>
      <c r="M110" s="32">
        <f>N110-J110</f>
        <v>0</v>
      </c>
      <c r="N110" s="32">
        <v>1707725789.02</v>
      </c>
      <c r="O110" s="32">
        <v>0</v>
      </c>
      <c r="P110" s="32">
        <f t="shared" si="84"/>
        <v>1707725789.02</v>
      </c>
    </row>
    <row r="111" spans="1:16" x14ac:dyDescent="0.2">
      <c r="A111" s="84" t="s">
        <v>126</v>
      </c>
      <c r="B111" s="84"/>
      <c r="C111" s="84"/>
      <c r="D111" s="40">
        <f>D112+D104</f>
        <v>85485701.170000002</v>
      </c>
      <c r="E111" s="40">
        <f t="shared" ref="E111:E112" si="85">F111-D111</f>
        <v>24953321.039999977</v>
      </c>
      <c r="F111" s="40">
        <f>F112+F104-F109</f>
        <v>110439022.20999998</v>
      </c>
      <c r="G111" s="40">
        <f t="shared" ref="G111:G112" si="86">H111-F111</f>
        <v>30211100</v>
      </c>
      <c r="H111" s="40">
        <f>H112+H104-H109</f>
        <v>140650122.20999998</v>
      </c>
      <c r="I111" s="40">
        <f t="shared" ref="I111:I112" si="87">J111-H111</f>
        <v>40000000</v>
      </c>
      <c r="J111" s="40">
        <f>J112+J104-J109</f>
        <v>180650122.20999998</v>
      </c>
      <c r="K111" s="40">
        <f t="shared" ref="K111" si="88">L111-J111</f>
        <v>-15082621.039999962</v>
      </c>
      <c r="L111" s="40">
        <f>L112+L104+L108-L109</f>
        <v>165567501.17000002</v>
      </c>
      <c r="M111" s="40">
        <f>N111-J111</f>
        <v>-73582621.039999962</v>
      </c>
      <c r="N111" s="40">
        <f>N112+N104-N109</f>
        <v>107067501.17000002</v>
      </c>
      <c r="O111" s="40">
        <v>0</v>
      </c>
      <c r="P111" s="40">
        <f t="shared" si="84"/>
        <v>107067501.17000002</v>
      </c>
    </row>
    <row r="112" spans="1:16" ht="16.5" customHeight="1" x14ac:dyDescent="0.2">
      <c r="A112" s="80" t="s">
        <v>120</v>
      </c>
      <c r="B112" s="81"/>
      <c r="C112" s="82"/>
      <c r="D112" s="32">
        <v>35639701.170000002</v>
      </c>
      <c r="E112" s="32">
        <f t="shared" si="85"/>
        <v>0</v>
      </c>
      <c r="F112" s="32">
        <v>35639701.170000002</v>
      </c>
      <c r="G112" s="32">
        <f t="shared" si="86"/>
        <v>0</v>
      </c>
      <c r="H112" s="32">
        <v>35639701.170000002</v>
      </c>
      <c r="I112" s="32">
        <f t="shared" si="87"/>
        <v>40000000</v>
      </c>
      <c r="J112" s="32">
        <f>35639701.17+40000000</f>
        <v>75639701.170000002</v>
      </c>
      <c r="K112" s="32">
        <f>L112-J112</f>
        <v>0</v>
      </c>
      <c r="L112" s="32">
        <f>35639701.17+40000000</f>
        <v>75639701.170000002</v>
      </c>
      <c r="M112" s="32">
        <f>N112-L112</f>
        <v>-40000000</v>
      </c>
      <c r="N112" s="32">
        <v>35639701.170000002</v>
      </c>
      <c r="O112" s="32">
        <v>0</v>
      </c>
      <c r="P112" s="32">
        <f t="shared" si="84"/>
        <v>35639701.170000002</v>
      </c>
    </row>
    <row r="113" spans="1:16" s="38" customFormat="1" x14ac:dyDescent="0.2">
      <c r="A113" s="2"/>
      <c r="B113" s="3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5" spans="1:16" x14ac:dyDescent="0.2"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</sheetData>
  <mergeCells count="56">
    <mergeCell ref="A112:C112"/>
    <mergeCell ref="A46:C46"/>
    <mergeCell ref="A103:C103"/>
    <mergeCell ref="A111:C111"/>
    <mergeCell ref="B104:C104"/>
    <mergeCell ref="B105:C105"/>
    <mergeCell ref="B106:C106"/>
    <mergeCell ref="B110:C110"/>
    <mergeCell ref="B108:C108"/>
    <mergeCell ref="B107:C107"/>
    <mergeCell ref="B109:C109"/>
    <mergeCell ref="B24:C24"/>
    <mergeCell ref="N1:P1"/>
    <mergeCell ref="N2:P2"/>
    <mergeCell ref="D1:I1"/>
    <mergeCell ref="D2:I2"/>
    <mergeCell ref="A4:P4"/>
    <mergeCell ref="B23:C23"/>
    <mergeCell ref="B22:C22"/>
    <mergeCell ref="B21:C21"/>
    <mergeCell ref="B6:C6"/>
    <mergeCell ref="B20:C20"/>
    <mergeCell ref="B19:C19"/>
    <mergeCell ref="B18:C18"/>
    <mergeCell ref="B8:C8"/>
    <mergeCell ref="B9:C9"/>
    <mergeCell ref="B10:C10"/>
    <mergeCell ref="B45:C45"/>
    <mergeCell ref="B27:C27"/>
    <mergeCell ref="B44:C44"/>
    <mergeCell ref="B43:C43"/>
    <mergeCell ref="B42:C42"/>
    <mergeCell ref="B41:C41"/>
    <mergeCell ref="B36:C36"/>
    <mergeCell ref="B30:C30"/>
    <mergeCell ref="B28:C28"/>
    <mergeCell ref="B35:C35"/>
    <mergeCell ref="B33:C33"/>
    <mergeCell ref="B32:C32"/>
    <mergeCell ref="B31:C31"/>
    <mergeCell ref="B11:C11"/>
    <mergeCell ref="B12:C12"/>
    <mergeCell ref="A7:C7"/>
    <mergeCell ref="B26:C26"/>
    <mergeCell ref="B40:C40"/>
    <mergeCell ref="B39:C39"/>
    <mergeCell ref="B38:C38"/>
    <mergeCell ref="B37:C37"/>
    <mergeCell ref="B13:C13"/>
    <mergeCell ref="B14:C14"/>
    <mergeCell ref="B15:C15"/>
    <mergeCell ref="B16:C16"/>
    <mergeCell ref="B17:C17"/>
    <mergeCell ref="B29:C29"/>
    <mergeCell ref="B34:C34"/>
    <mergeCell ref="B25:C25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47" firstPageNumber="432" fitToHeight="15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2020-03-26T11:02:56Z</dcterms:modified>
</cp:coreProperties>
</file>